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-M3C-TOFA\M3C-TOFA\Modèles de M3C\Modèles màj 2023\"/>
    </mc:Choice>
  </mc:AlternateContent>
  <xr:revisionPtr revIDLastSave="64" documentId="8_{9D0CB47F-AA84-4AAC-9C26-C7732A44C0DC}" xr6:coauthVersionLast="47" xr6:coauthVersionMax="47" xr10:uidLastSave="{0B6E1341-509C-4344-8E9C-8DBA1027C81D}"/>
  <bookViews>
    <workbookView xWindow="0" yWindow="0" windowWidth="28800" windowHeight="11625" tabRatio="837" xr2:uid="{00000000-000D-0000-FFFF-FFFF00000000}"/>
  </bookViews>
  <sheets>
    <sheet name="M3C avec UE et EC" sheetId="20" r:id="rId1"/>
    <sheet name="RGP" sheetId="23" r:id="rId2"/>
  </sheets>
  <definedNames>
    <definedName name="_xlnm._FilterDatabase" localSheetId="0" hidden="1">'M3C avec UE et EC'!$A$1:$AN$46</definedName>
    <definedName name="_xlnm.Print_Titles" localSheetId="0">'M3C avec UE et EC'!$B:$L</definedName>
    <definedName name="_xlnm.Print_Area" localSheetId="0">'M3C avec UE et EC'!$B$3:$AL$45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20" l="1"/>
  <c r="K44" i="20"/>
  <c r="L44" i="20"/>
  <c r="M44" i="20"/>
  <c r="N44" i="20"/>
  <c r="O44" i="20"/>
  <c r="J38" i="20"/>
  <c r="K38" i="20"/>
  <c r="L38" i="20"/>
  <c r="M38" i="20"/>
  <c r="N38" i="20"/>
  <c r="O38" i="20"/>
  <c r="J32" i="20"/>
  <c r="K32" i="20"/>
  <c r="L32" i="20"/>
  <c r="M32" i="20"/>
  <c r="N32" i="20"/>
  <c r="O32" i="20"/>
  <c r="J26" i="20"/>
  <c r="K26" i="20"/>
  <c r="L26" i="20"/>
  <c r="M26" i="20"/>
  <c r="N26" i="20"/>
  <c r="O26" i="20"/>
  <c r="J20" i="20"/>
  <c r="K20" i="20"/>
  <c r="L20" i="20"/>
  <c r="M20" i="20"/>
  <c r="N20" i="20"/>
  <c r="O20" i="20"/>
  <c r="J14" i="20"/>
  <c r="K14" i="20"/>
  <c r="L14" i="20"/>
  <c r="M14" i="20"/>
  <c r="N14" i="20"/>
  <c r="O14" i="20"/>
  <c r="I26" i="20"/>
  <c r="I44" i="20"/>
  <c r="I38" i="20"/>
  <c r="I32" i="20"/>
  <c r="I20" i="20"/>
  <c r="I14" i="20"/>
  <c r="AE13" i="20"/>
  <c r="AF13" i="20"/>
  <c r="AG13" i="20"/>
  <c r="AE19" i="20"/>
  <c r="AF19" i="20"/>
  <c r="AG19" i="20"/>
  <c r="AE25" i="20"/>
  <c r="AF25" i="20"/>
  <c r="AG25" i="20"/>
  <c r="AE31" i="20"/>
  <c r="AF31" i="20"/>
  <c r="AG31" i="20"/>
  <c r="AE37" i="20"/>
  <c r="AF37" i="20"/>
  <c r="AG37" i="20"/>
  <c r="AF43" i="20"/>
  <c r="AG43" i="20"/>
  <c r="AG18" i="20"/>
  <c r="AF18" i="20"/>
  <c r="AE18" i="20"/>
  <c r="AG17" i="20"/>
  <c r="AF17" i="20"/>
  <c r="AE17" i="20"/>
  <c r="AG30" i="20"/>
  <c r="AF30" i="20"/>
  <c r="AE30" i="20"/>
  <c r="AG29" i="20"/>
  <c r="AF29" i="20"/>
  <c r="AE29" i="20"/>
  <c r="AG36" i="20"/>
  <c r="AF36" i="20"/>
  <c r="AE36" i="20"/>
  <c r="AG35" i="20"/>
  <c r="AF35" i="20"/>
  <c r="AE35" i="20"/>
  <c r="AG24" i="20"/>
  <c r="AF24" i="20"/>
  <c r="AE24" i="20"/>
  <c r="AG23" i="20"/>
  <c r="AF23" i="20"/>
  <c r="AE23" i="20"/>
  <c r="AE32" i="20" l="1"/>
  <c r="AJ32" i="20" s="1"/>
  <c r="AE26" i="20"/>
  <c r="AJ26" i="20" s="1"/>
  <c r="AE20" i="20"/>
  <c r="AE38" i="20"/>
  <c r="AJ38" i="20" s="1"/>
  <c r="AG42" i="20"/>
  <c r="AF42" i="20"/>
  <c r="AE42" i="20"/>
  <c r="AG41" i="20"/>
  <c r="AF41" i="20"/>
  <c r="AE41" i="20"/>
  <c r="AE11" i="20"/>
  <c r="AF11" i="20"/>
  <c r="AG11" i="20"/>
  <c r="AE12" i="20"/>
  <c r="AF12" i="20"/>
  <c r="AG12" i="20"/>
  <c r="AE14" i="20" l="1"/>
  <c r="AE44" i="20"/>
  <c r="AH45" i="20"/>
  <c r="AJ14" i="20" l="1"/>
  <c r="AJ44" i="20" l="1"/>
  <c r="AE45" i="20"/>
  <c r="AJ45" i="20" s="1"/>
  <c r="I45" i="20"/>
  <c r="O45" i="20"/>
  <c r="N45" i="20"/>
  <c r="M45" i="20"/>
  <c r="L45" i="20"/>
  <c r="K45" i="20"/>
  <c r="J45" i="20"/>
  <c r="H45" i="20" l="1"/>
  <c r="AJ20" i="20"/>
</calcChain>
</file>

<file path=xl/sharedStrings.xml><?xml version="1.0" encoding="utf-8"?>
<sst xmlns="http://schemas.openxmlformats.org/spreadsheetml/2006/main" count="460" uniqueCount="122">
  <si>
    <t>*</t>
  </si>
  <si>
    <t>Modalités de contrôle des connaissances et des compétences (M3C)</t>
  </si>
  <si>
    <t> </t>
  </si>
  <si>
    <t>Effectifs</t>
  </si>
  <si>
    <t>Année universitaire : 2025 2026</t>
  </si>
  <si>
    <t>Responsable de formation : Olivier ROBERT-MARCHAND</t>
  </si>
  <si>
    <t xml:space="preserve">Type de diplôme et intitulé mention et parcours : Mention/parcours : Certificat universitaire  Sport, business - management International </t>
  </si>
  <si>
    <t>Gestionnaire pédagogique : Loubna LAAROUSSI</t>
  </si>
  <si>
    <t>Niveau : L3 / Bac + 3</t>
  </si>
  <si>
    <t xml:space="preserve">*Type de contrôle : </t>
  </si>
  <si>
    <t>examen terminal (ET), contrôle continu (CC), contrôle continu intégral (CCI)</t>
  </si>
  <si>
    <t xml:space="preserve">Langue </t>
  </si>
  <si>
    <t>répartition horaire 
par étudiant</t>
  </si>
  <si>
    <t>1ère session</t>
  </si>
  <si>
    <t>2ème session</t>
  </si>
  <si>
    <t>Dpt</t>
  </si>
  <si>
    <t>Nb de Groupes</t>
  </si>
  <si>
    <t>Coût HETD</t>
  </si>
  <si>
    <t>FI</t>
  </si>
  <si>
    <t>FA</t>
  </si>
  <si>
    <t>FC</t>
  </si>
  <si>
    <t xml:space="preserve">**Type d'épreuve : </t>
  </si>
  <si>
    <t>écrit (É), oral (O) , assiduité (A), pratique (P) / ***MSP : mise en situation pédagogique</t>
  </si>
  <si>
    <t>d'enseignement</t>
  </si>
  <si>
    <t>Pondération</t>
  </si>
  <si>
    <t>Semestre 1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</si>
  <si>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</si>
  <si>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</si>
  <si>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</si>
  <si>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</si>
  <si>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</si>
  <si>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</si>
  <si>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</si>
  <si>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</si>
  <si>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</si>
  <si>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</si>
  <si>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Note seuil</t>
  </si>
  <si>
    <t>Seuil UE/EC</t>
  </si>
  <si>
    <t xml:space="preserve"> (1) type de contrôle</t>
  </si>
  <si>
    <t xml:space="preserve">(2) type d'épreuve </t>
  </si>
  <si>
    <t>(3) règle de calcul</t>
  </si>
  <si>
    <t xml:space="preserve">UE1 </t>
  </si>
  <si>
    <t>Fondamentale</t>
  </si>
  <si>
    <t>EC1</t>
  </si>
  <si>
    <t xml:space="preserve"> Economy, Society and Environment</t>
  </si>
  <si>
    <t>Anglais</t>
  </si>
  <si>
    <t>CC</t>
  </si>
  <si>
    <t>E/O/A</t>
  </si>
  <si>
    <t>Non</t>
  </si>
  <si>
    <t>EC2</t>
  </si>
  <si>
    <t>Organisation internationale du sport</t>
  </si>
  <si>
    <t>Français</t>
  </si>
  <si>
    <t>EC3</t>
  </si>
  <si>
    <t>Personal branding</t>
  </si>
  <si>
    <t>Total heures étudiant  "Acronyme"</t>
  </si>
  <si>
    <t>Total HETD Obligatoire</t>
  </si>
  <si>
    <t>Tot Réf</t>
  </si>
  <si>
    <t>Semestre 2</t>
  </si>
  <si>
    <t>UE2</t>
  </si>
  <si>
    <t xml:space="preserve"> Corporate Identity, Communication and Reputation</t>
  </si>
  <si>
    <t>Sport Marketing</t>
  </si>
  <si>
    <t>Advanced Public Speaking</t>
  </si>
  <si>
    <t>Semestre 3</t>
  </si>
  <si>
    <t xml:space="preserve">UE3 </t>
  </si>
  <si>
    <t xml:space="preserve"> Global Trade and Emerging Markets</t>
  </si>
  <si>
    <t>Digital Customer Experience</t>
  </si>
  <si>
    <t>Project Management</t>
  </si>
  <si>
    <t>Semestre 4</t>
  </si>
  <si>
    <t>UE4</t>
  </si>
  <si>
    <t>Supply chain management</t>
  </si>
  <si>
    <t>International Sport Marketing</t>
  </si>
  <si>
    <t>Semestre 5</t>
  </si>
  <si>
    <t xml:space="preserve">UE5 </t>
  </si>
  <si>
    <t>International Business Strategy</t>
  </si>
  <si>
    <t>Sponsorship &amp; Event Management</t>
  </si>
  <si>
    <t>Anglais professionnel</t>
  </si>
  <si>
    <t>Semestre 6</t>
  </si>
  <si>
    <t>ENT APP</t>
  </si>
  <si>
    <t>UE6</t>
  </si>
  <si>
    <t>Global Logistics Management​</t>
  </si>
  <si>
    <t>International Event Management</t>
  </si>
  <si>
    <t>Mémoire professionnel</t>
  </si>
  <si>
    <t>Total HETD Au choix</t>
  </si>
  <si>
    <t>Total heures étudiants M1 ou  M2  "Acronyme"</t>
  </si>
  <si>
    <t>Total HETD formation</t>
  </si>
  <si>
    <t>Total</t>
  </si>
  <si>
    <t>Répéter le modèle ci-dessus pour chaque semestre du parcours conduisant à la mention visée</t>
  </si>
  <si>
    <t>Règles générales et particulières (RGP)</t>
  </si>
  <si>
    <t>Mention/parcours : Certificat universitaire Sport, business - management International</t>
  </si>
  <si>
    <t>Annualisation ou semestrialisation</t>
  </si>
  <si>
    <t>La formation est annualisée</t>
  </si>
  <si>
    <t>non</t>
  </si>
  <si>
    <t>La formation est semestrialisée</t>
  </si>
  <si>
    <t>oui</t>
  </si>
  <si>
    <r>
      <t>Organisation des sessions</t>
    </r>
    <r>
      <rPr>
        <b/>
        <sz val="11"/>
        <color rgb="FF000000"/>
        <rFont val="Calibri"/>
        <family val="2"/>
      </rPr>
      <t> d’examens</t>
    </r>
  </si>
  <si>
    <t xml:space="preserve">Nombre de sessions </t>
  </si>
  <si>
    <t>L'enseignant est responsable de l'information donnée aux étudiants sur les règles et modalités d'évaluation des CC ou des CCI</t>
  </si>
  <si>
    <t>Un affichage des règles et modalités des CC et CCI est obligatoire un mois au plus tard après la rentrée des étudiants au premier et au second semestre</t>
  </si>
  <si>
    <t>Si le semestre ou l'année n'est pas validé, l’étudiant est libre de se présenter à la 2e session aux UE ou EC non validés sans inscription préalable</t>
  </si>
  <si>
    <t>L'étudiant a l'obligation de s'inscrire à la deuxième session auprès de son secrétariat pédagogique</t>
  </si>
  <si>
    <t>La note de la 2e session annule et remplace la note de la 1ère session</t>
  </si>
  <si>
    <t>La meilleure des 2 notes (1ère et 2e session) est retenue pour le calcul de la 2e session</t>
  </si>
  <si>
    <t>Une absence en 2e session entraîne le report automatique de la note obtenue en 1ère session</t>
  </si>
  <si>
    <r>
      <t>Règles de seconde chance (obligatoire en licence)</t>
    </r>
    <r>
      <rPr>
        <b/>
        <sz val="11"/>
        <color rgb="FF000000"/>
        <rFont val="Calibri"/>
        <family val="2"/>
      </rPr>
      <t> </t>
    </r>
  </si>
  <si>
    <t>Une Absence Justifié (ABJ) donne le droit  de passer une épreuve de substitution dont la note sera prise en compte pour la session 1</t>
  </si>
  <si>
    <t>Oui</t>
  </si>
  <si>
    <t xml:space="preserve">Il n’est admis qu’une seule épreuve de substitution par évaluation. </t>
  </si>
  <si>
    <t>La note de seconde chance est enregistrée comme une note de première session</t>
  </si>
  <si>
    <t>La note de seconde chance est enregistrée comme une note de 2e session</t>
  </si>
  <si>
    <r>
      <t xml:space="preserve">Absence des étudiants aux évaluations </t>
    </r>
    <r>
      <rPr>
        <sz val="11"/>
        <color rgb="FF000000"/>
        <rFont val="Calibri"/>
        <family val="2"/>
      </rPr>
      <t> </t>
    </r>
  </si>
  <si>
    <t xml:space="preserve">Absence Injustifiée (ABI) à un Contrôle Continu ou en CCTP en première session donne une note de 0 </t>
  </si>
  <si>
    <t>Deux absences injustifiées à une séance (un cours) entrainent un zéro dans la matière sur le semestre.</t>
  </si>
  <si>
    <t>Trois absences injustifiées entraînent une défaillance.</t>
  </si>
  <si>
    <t xml:space="preserve">Toute absence à une épreuve de substitution entraine un 0 </t>
  </si>
  <si>
    <r>
      <t xml:space="preserve">Règles de compensation </t>
    </r>
    <r>
      <rPr>
        <sz val="11"/>
        <color rgb="FF000000"/>
        <rFont val="Calibri"/>
        <family val="2"/>
      </rPr>
      <t> </t>
    </r>
  </si>
  <si>
    <t xml:space="preserve">La formation  est annualisée </t>
  </si>
  <si>
    <t>Les UE ou semestres obtenus avec une note supérieure à 10/20 sont capitalisées sous respect des conditions  des UE soumises à la note seuil</t>
  </si>
  <si>
    <t xml:space="preserve"> La note finale de l'UE est la moyenne pondérée des EC constitutifs affectés de leurs ECTS </t>
  </si>
  <si>
    <t>Un affichage des règles du contrôle continu est obligatoire un mois au plus tard après la rentrée des étudiants</t>
  </si>
  <si>
    <t>Conditions du redoublement</t>
  </si>
  <si>
    <t>Le redoublement est possible</t>
  </si>
  <si>
    <t xml:space="preserve">En cas de non validation d'une année ou d'un semestre l'étudiant peut repasser les épreuves l'année suivante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</si>
</sst>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.5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sz val="6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4DFEC"/>
        <bgColor rgb="FF000000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17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7" fillId="0" borderId="18" xfId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2" fillId="2" borderId="11" xfId="1" applyFont="1" applyFill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left" vertical="center"/>
    </xf>
    <xf numFmtId="0" fontId="33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7" fillId="0" borderId="1" xfId="1" applyFont="1" applyBorder="1" applyAlignment="1">
      <alignment horizontal="left" vertical="center"/>
    </xf>
    <xf numFmtId="0" fontId="17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20" fillId="6" borderId="21" xfId="1" applyFont="1" applyFill="1" applyBorder="1" applyAlignment="1">
      <alignment horizontal="center" vertical="center" wrapText="1"/>
    </xf>
    <xf numFmtId="0" fontId="20" fillId="6" borderId="20" xfId="1" applyFont="1" applyFill="1" applyBorder="1" applyAlignment="1">
      <alignment horizontal="center" vertical="center" wrapText="1"/>
    </xf>
    <xf numFmtId="0" fontId="20" fillId="6" borderId="14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5" fillId="0" borderId="22" xfId="1" applyFont="1" applyBorder="1" applyAlignment="1">
      <alignment horizontal="left" vertical="center"/>
    </xf>
    <xf numFmtId="0" fontId="17" fillId="0" borderId="22" xfId="1" applyFont="1" applyBorder="1" applyAlignment="1">
      <alignment vertical="center" wrapText="1" shrinkToFit="1"/>
    </xf>
    <xf numFmtId="0" fontId="17" fillId="0" borderId="1" xfId="1" applyFont="1" applyBorder="1" applyAlignment="1">
      <alignment vertical="center" wrapText="1" shrinkToFit="1"/>
    </xf>
    <xf numFmtId="0" fontId="17" fillId="0" borderId="22" xfId="1" applyFont="1" applyBorder="1" applyAlignment="1">
      <alignment horizontal="center" vertical="center" wrapText="1" shrinkToFit="1"/>
    </xf>
    <xf numFmtId="0" fontId="17" fillId="0" borderId="2" xfId="1" applyFont="1" applyBorder="1" applyAlignment="1">
      <alignment horizontal="center" vertical="center" wrapText="1" shrinkToFit="1"/>
    </xf>
    <xf numFmtId="0" fontId="17" fillId="0" borderId="1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left" vertical="center" wrapText="1"/>
    </xf>
    <xf numFmtId="0" fontId="39" fillId="2" borderId="11" xfId="1" applyFont="1" applyFill="1" applyBorder="1" applyAlignment="1">
      <alignment vertical="center"/>
    </xf>
    <xf numFmtId="0" fontId="39" fillId="2" borderId="10" xfId="1" applyFont="1" applyFill="1" applyBorder="1" applyAlignment="1">
      <alignment vertical="center"/>
    </xf>
    <xf numFmtId="0" fontId="39" fillId="2" borderId="11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5" fillId="3" borderId="21" xfId="1" applyFont="1" applyFill="1" applyBorder="1" applyAlignment="1">
      <alignment horizontal="center" vertical="center"/>
    </xf>
    <xf numFmtId="0" fontId="15" fillId="3" borderId="20" xfId="1" applyFont="1" applyFill="1" applyBorder="1" applyAlignment="1">
      <alignment horizontal="center" vertical="center"/>
    </xf>
    <xf numFmtId="0" fontId="33" fillId="4" borderId="16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23" fillId="4" borderId="16" xfId="1" applyFont="1" applyFill="1" applyBorder="1" applyAlignment="1">
      <alignment horizontal="center" vertical="center"/>
    </xf>
    <xf numFmtId="0" fontId="33" fillId="4" borderId="17" xfId="1" applyFont="1" applyFill="1" applyBorder="1" applyAlignment="1">
      <alignment vertical="center"/>
    </xf>
    <xf numFmtId="0" fontId="9" fillId="4" borderId="17" xfId="1" applyFont="1" applyFill="1" applyBorder="1" applyAlignment="1">
      <alignment horizontal="center" vertical="center" wrapText="1"/>
    </xf>
    <xf numFmtId="0" fontId="41" fillId="4" borderId="16" xfId="0" applyFont="1" applyFill="1" applyBorder="1" applyAlignment="1">
      <alignment horizontal="center" vertical="center"/>
    </xf>
    <xf numFmtId="0" fontId="41" fillId="4" borderId="0" xfId="0" applyFont="1" applyFill="1" applyAlignment="1">
      <alignment horizontal="center" vertical="center"/>
    </xf>
    <xf numFmtId="0" fontId="41" fillId="4" borderId="9" xfId="0" applyFont="1" applyFill="1" applyBorder="1" applyAlignment="1">
      <alignment horizontal="center" vertical="center"/>
    </xf>
    <xf numFmtId="0" fontId="41" fillId="4" borderId="13" xfId="0" applyFont="1" applyFill="1" applyBorder="1" applyAlignment="1">
      <alignment horizontal="center" vertical="center"/>
    </xf>
    <xf numFmtId="0" fontId="41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3" fillId="0" borderId="0" xfId="1" applyFont="1" applyAlignment="1">
      <alignment vertical="center"/>
    </xf>
    <xf numFmtId="0" fontId="43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vertical="center" wrapText="1"/>
    </xf>
    <xf numFmtId="0" fontId="37" fillId="0" borderId="0" xfId="1" applyFont="1" applyAlignment="1">
      <alignment horizontal="right" vertical="center"/>
    </xf>
    <xf numFmtId="0" fontId="41" fillId="4" borderId="18" xfId="0" applyFont="1" applyFill="1" applyBorder="1" applyAlignment="1">
      <alignment horizontal="center" vertical="center"/>
    </xf>
    <xf numFmtId="0" fontId="41" fillId="4" borderId="23" xfId="0" applyFont="1" applyFill="1" applyBorder="1" applyAlignment="1">
      <alignment horizontal="center" vertical="center"/>
    </xf>
    <xf numFmtId="0" fontId="23" fillId="4" borderId="12" xfId="1" applyFont="1" applyFill="1" applyBorder="1" applyAlignment="1">
      <alignment horizontal="center" vertical="center"/>
    </xf>
    <xf numFmtId="0" fontId="32" fillId="2" borderId="10" xfId="1" applyFont="1" applyFill="1" applyBorder="1" applyAlignment="1">
      <alignment vertical="center" wrapText="1"/>
    </xf>
    <xf numFmtId="0" fontId="20" fillId="4" borderId="21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1" fillId="4" borderId="15" xfId="0" applyFont="1" applyFill="1" applyBorder="1" applyAlignment="1">
      <alignment horizontal="center" vertical="center"/>
    </xf>
    <xf numFmtId="0" fontId="33" fillId="4" borderId="17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7" fillId="0" borderId="15" xfId="1" applyFont="1" applyBorder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6" fillId="7" borderId="15" xfId="1" applyFont="1" applyFill="1" applyBorder="1" applyAlignment="1">
      <alignment horizontal="center" vertical="center"/>
    </xf>
    <xf numFmtId="0" fontId="46" fillId="7" borderId="0" xfId="0" applyFont="1" applyFill="1" applyAlignment="1">
      <alignment horizontal="center" vertical="center"/>
    </xf>
    <xf numFmtId="0" fontId="46" fillId="7" borderId="16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40" fillId="2" borderId="20" xfId="1" applyFont="1" applyFill="1" applyBorder="1" applyAlignment="1">
      <alignment horizontal="center" vertical="center" wrapText="1"/>
    </xf>
    <xf numFmtId="0" fontId="40" fillId="2" borderId="14" xfId="1" applyFont="1" applyFill="1" applyBorder="1" applyAlignment="1">
      <alignment horizontal="center" vertical="center" wrapText="1"/>
    </xf>
    <xf numFmtId="0" fontId="39" fillId="2" borderId="20" xfId="1" applyFont="1" applyFill="1" applyBorder="1" applyAlignment="1">
      <alignment horizontal="center" vertical="center"/>
    </xf>
    <xf numFmtId="0" fontId="39" fillId="2" borderId="14" xfId="1" applyFont="1" applyFill="1" applyBorder="1" applyAlignment="1">
      <alignment horizontal="center" vertical="center"/>
    </xf>
    <xf numFmtId="0" fontId="15" fillId="2" borderId="21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center" vertical="center"/>
    </xf>
    <xf numFmtId="9" fontId="15" fillId="2" borderId="14" xfId="1" applyNumberFormat="1" applyFont="1" applyFill="1" applyBorder="1" applyAlignment="1">
      <alignment horizontal="center" vertical="center" wrapText="1"/>
    </xf>
    <xf numFmtId="9" fontId="15" fillId="2" borderId="14" xfId="1" applyNumberFormat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39" fillId="3" borderId="11" xfId="1" applyFont="1" applyFill="1" applyBorder="1" applyAlignment="1">
      <alignment vertical="center"/>
    </xf>
    <xf numFmtId="0" fontId="39" fillId="3" borderId="10" xfId="1" applyFont="1" applyFill="1" applyBorder="1" applyAlignment="1">
      <alignment vertical="center"/>
    </xf>
    <xf numFmtId="0" fontId="40" fillId="3" borderId="11" xfId="1" applyFont="1" applyFill="1" applyBorder="1" applyAlignment="1">
      <alignment horizontal="center" vertical="center" wrapText="1"/>
    </xf>
    <xf numFmtId="0" fontId="39" fillId="3" borderId="11" xfId="1" applyFont="1" applyFill="1" applyBorder="1" applyAlignment="1">
      <alignment horizontal="center" vertical="center"/>
    </xf>
    <xf numFmtId="0" fontId="49" fillId="3" borderId="11" xfId="1" applyFont="1" applyFill="1" applyBorder="1" applyAlignment="1">
      <alignment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30" fillId="2" borderId="0" xfId="1" applyFont="1" applyFill="1" applyAlignment="1">
      <alignment horizontal="left" vertical="center"/>
    </xf>
    <xf numFmtId="0" fontId="0" fillId="0" borderId="11" xfId="0" applyBorder="1"/>
    <xf numFmtId="0" fontId="0" fillId="2" borderId="0" xfId="0" applyFill="1" applyAlignment="1">
      <alignment horizontal="center" vertical="center"/>
    </xf>
    <xf numFmtId="0" fontId="50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21" fillId="0" borderId="23" xfId="1" applyFont="1" applyBorder="1" applyAlignment="1">
      <alignment horizontal="right" vertical="center"/>
    </xf>
    <xf numFmtId="0" fontId="13" fillId="3" borderId="18" xfId="0" applyFont="1" applyFill="1" applyBorder="1" applyAlignment="1">
      <alignment horizontal="left" vertical="center" wrapText="1"/>
    </xf>
    <xf numFmtId="0" fontId="48" fillId="3" borderId="25" xfId="1" applyFont="1" applyFill="1" applyBorder="1" applyAlignment="1">
      <alignment horizontal="center" vertical="center" wrapText="1"/>
    </xf>
    <xf numFmtId="0" fontId="39" fillId="8" borderId="11" xfId="1" applyFont="1" applyFill="1" applyBorder="1" applyAlignment="1">
      <alignment vertical="center"/>
    </xf>
    <xf numFmtId="0" fontId="39" fillId="8" borderId="24" xfId="1" applyFont="1" applyFill="1" applyBorder="1" applyAlignment="1">
      <alignment horizontal="center" vertical="center"/>
    </xf>
    <xf numFmtId="0" fontId="40" fillId="8" borderId="20" xfId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left" vertical="center" wrapText="1"/>
    </xf>
    <xf numFmtId="0" fontId="51" fillId="3" borderId="8" xfId="0" applyFont="1" applyFill="1" applyBorder="1" applyAlignment="1">
      <alignment vertical="center"/>
    </xf>
    <xf numFmtId="0" fontId="51" fillId="3" borderId="0" xfId="0" applyFont="1" applyFill="1" applyAlignment="1">
      <alignment vertical="center"/>
    </xf>
    <xf numFmtId="0" fontId="51" fillId="3" borderId="0" xfId="0" applyFont="1" applyFill="1" applyAlignment="1">
      <alignment horizontal="center" wrapText="1"/>
    </xf>
    <xf numFmtId="0" fontId="52" fillId="9" borderId="0" xfId="0" applyFont="1" applyFill="1"/>
    <xf numFmtId="0" fontId="53" fillId="0" borderId="20" xfId="0" applyFont="1" applyBorder="1"/>
    <xf numFmtId="0" fontId="54" fillId="0" borderId="20" xfId="0" applyFont="1" applyBorder="1"/>
    <xf numFmtId="0" fontId="55" fillId="0" borderId="20" xfId="0" applyFont="1" applyBorder="1"/>
    <xf numFmtId="0" fontId="56" fillId="0" borderId="20" xfId="0" applyFont="1" applyBorder="1"/>
    <xf numFmtId="0" fontId="55" fillId="0" borderId="0" xfId="0" applyFont="1"/>
    <xf numFmtId="0" fontId="56" fillId="0" borderId="0" xfId="0" applyFont="1"/>
    <xf numFmtId="0" fontId="57" fillId="9" borderId="0" xfId="0" applyFont="1" applyFill="1"/>
    <xf numFmtId="0" fontId="58" fillId="9" borderId="0" xfId="0" applyFont="1" applyFill="1"/>
    <xf numFmtId="0" fontId="59" fillId="9" borderId="0" xfId="0" applyFont="1" applyFill="1"/>
    <xf numFmtId="0" fontId="60" fillId="0" borderId="0" xfId="0" applyFont="1"/>
    <xf numFmtId="0" fontId="2" fillId="3" borderId="0" xfId="0" applyFont="1" applyFill="1" applyAlignment="1">
      <alignment vertical="center" wrapText="1"/>
    </xf>
    <xf numFmtId="0" fontId="60" fillId="3" borderId="0" xfId="0" applyFont="1" applyFill="1"/>
    <xf numFmtId="0" fontId="58" fillId="3" borderId="0" xfId="0" applyFont="1" applyFill="1"/>
    <xf numFmtId="0" fontId="59" fillId="3" borderId="0" xfId="0" applyFont="1" applyFill="1"/>
    <xf numFmtId="0" fontId="14" fillId="3" borderId="0" xfId="0" applyFont="1" applyFill="1" applyAlignment="1">
      <alignment horizontal="center" vertical="center"/>
    </xf>
    <xf numFmtId="0" fontId="13" fillId="3" borderId="0" xfId="1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 vertical="center"/>
    </xf>
    <xf numFmtId="0" fontId="42" fillId="3" borderId="0" xfId="0" applyFont="1" applyFill="1" applyAlignment="1">
      <alignment horizontal="center"/>
    </xf>
    <xf numFmtId="0" fontId="0" fillId="3" borderId="0" xfId="0" applyFill="1" applyAlignment="1">
      <alignment vertical="center" wrapText="1"/>
    </xf>
    <xf numFmtId="0" fontId="61" fillId="0" borderId="0" xfId="0" applyFont="1"/>
    <xf numFmtId="0" fontId="36" fillId="0" borderId="22" xfId="0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9" fillId="0" borderId="15" xfId="1" applyFont="1" applyBorder="1" applyAlignment="1">
      <alignment vertical="center" wrapText="1" shrinkToFit="1"/>
    </xf>
    <xf numFmtId="0" fontId="9" fillId="0" borderId="16" xfId="1" applyFont="1" applyBorder="1" applyAlignment="1">
      <alignment vertical="center" wrapText="1" shrinkToFit="1"/>
    </xf>
    <xf numFmtId="0" fontId="9" fillId="0" borderId="17" xfId="1" applyFont="1" applyBorder="1" applyAlignment="1">
      <alignment vertical="center" wrapText="1" shrinkToFit="1"/>
    </xf>
    <xf numFmtId="0" fontId="17" fillId="0" borderId="13" xfId="1" applyFont="1" applyBorder="1" applyAlignment="1">
      <alignment horizontal="center" vertical="center" wrapText="1" shrinkToFit="1"/>
    </xf>
    <xf numFmtId="0" fontId="17" fillId="0" borderId="4" xfId="1" applyFont="1" applyBorder="1" applyAlignment="1">
      <alignment horizontal="center" vertical="center" wrapText="1" shrinkToFit="1"/>
    </xf>
    <xf numFmtId="0" fontId="63" fillId="0" borderId="25" xfId="0" applyFont="1" applyBorder="1" applyAlignment="1">
      <alignment wrapText="1"/>
    </xf>
    <xf numFmtId="0" fontId="63" fillId="0" borderId="2" xfId="0" applyFont="1" applyBorder="1" applyAlignment="1">
      <alignment wrapText="1"/>
    </xf>
    <xf numFmtId="0" fontId="53" fillId="0" borderId="25" xfId="0" applyFont="1" applyBorder="1"/>
    <xf numFmtId="0" fontId="53" fillId="0" borderId="2" xfId="0" applyFont="1" applyBorder="1"/>
    <xf numFmtId="0" fontId="62" fillId="9" borderId="25" xfId="0" applyFont="1" applyFill="1" applyBorder="1" applyAlignment="1">
      <alignment wrapText="1"/>
    </xf>
    <xf numFmtId="0" fontId="65" fillId="3" borderId="0" xfId="0" applyFont="1" applyFill="1"/>
    <xf numFmtId="9" fontId="15" fillId="3" borderId="14" xfId="1" applyNumberFormat="1" applyFont="1" applyFill="1" applyBorder="1" applyAlignment="1">
      <alignment horizontal="center" vertical="center" wrapText="1"/>
    </xf>
    <xf numFmtId="0" fontId="39" fillId="8" borderId="21" xfId="1" applyFont="1" applyFill="1" applyBorder="1" applyAlignment="1">
      <alignment horizontal="center" vertical="center"/>
    </xf>
    <xf numFmtId="0" fontId="39" fillId="8" borderId="20" xfId="1" applyFont="1" applyFill="1" applyBorder="1" applyAlignment="1">
      <alignment horizontal="center" vertical="center"/>
    </xf>
    <xf numFmtId="0" fontId="41" fillId="4" borderId="16" xfId="0" applyFont="1" applyFill="1" applyBorder="1" applyAlignment="1">
      <alignment horizontal="center" vertical="center"/>
    </xf>
    <xf numFmtId="0" fontId="41" fillId="4" borderId="17" xfId="0" applyFont="1" applyFill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5" fillId="3" borderId="21" xfId="1" applyFont="1" applyFill="1" applyBorder="1" applyAlignment="1">
      <alignment horizontal="center" vertical="center"/>
    </xf>
    <xf numFmtId="0" fontId="15" fillId="3" borderId="20" xfId="1" applyFont="1" applyFill="1" applyBorder="1" applyAlignment="1">
      <alignment horizontal="center" vertical="center"/>
    </xf>
    <xf numFmtId="0" fontId="15" fillId="3" borderId="14" xfId="1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62" fillId="9" borderId="22" xfId="0" applyFont="1" applyFill="1" applyBorder="1" applyAlignment="1">
      <alignment wrapText="1"/>
    </xf>
    <xf numFmtId="0" fontId="62" fillId="9" borderId="1" xfId="0" applyFont="1" applyFill="1" applyBorder="1" applyAlignment="1">
      <alignment wrapText="1"/>
    </xf>
    <xf numFmtId="0" fontId="62" fillId="9" borderId="2" xfId="0" applyFont="1" applyFill="1" applyBorder="1" applyAlignment="1">
      <alignment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4DFEC"/>
      <color rgb="FFE7EEF5"/>
      <color rgb="FFDBE5F1"/>
      <color rgb="FF0000FF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AO346"/>
  <sheetViews>
    <sheetView showGridLines="0" tabSelected="1" view="pageBreakPreview" zoomScale="98" zoomScaleNormal="98" zoomScaleSheetLayoutView="98" workbookViewId="0">
      <selection activeCell="J15" sqref="J15"/>
    </sheetView>
  </sheetViews>
  <sheetFormatPr defaultColWidth="11.42578125" defaultRowHeight="15" outlineLevelCol="1"/>
  <cols>
    <col min="1" max="1" width="2.140625" style="16" customWidth="1"/>
    <col min="2" max="2" width="1.85546875" style="10" customWidth="1"/>
    <col min="3" max="3" width="4.28515625" style="10" customWidth="1"/>
    <col min="4" max="4" width="7" style="10" customWidth="1"/>
    <col min="5" max="5" width="48.42578125" style="10" bestFit="1" customWidth="1"/>
    <col min="6" max="6" width="12.5703125" style="24" customWidth="1" outlineLevel="1"/>
    <col min="7" max="7" width="9" style="24" customWidth="1" outlineLevel="1"/>
    <col min="8" max="8" width="15" style="24" customWidth="1" outlineLevel="1"/>
    <col min="9" max="11" width="4.7109375" style="24" customWidth="1"/>
    <col min="12" max="12" width="6" style="24" customWidth="1"/>
    <col min="13" max="14" width="3.85546875" style="24" hidden="1" customWidth="1" outlineLevel="1"/>
    <col min="15" max="15" width="4.7109375" style="24" customWidth="1" outlineLevel="1"/>
    <col min="16" max="17" width="6" style="24" customWidth="1" outlineLevel="1"/>
    <col min="18" max="18" width="4.42578125" style="24" hidden="1" customWidth="1" outlineLevel="1"/>
    <col min="19" max="20" width="7.7109375" style="24" customWidth="1" outlineLevel="1"/>
    <col min="21" max="21" width="13.140625" style="24" customWidth="1" outlineLevel="1"/>
    <col min="22" max="23" width="7.7109375" style="25" customWidth="1" outlineLevel="1"/>
    <col min="24" max="24" width="11.42578125" style="24" customWidth="1" outlineLevel="1"/>
    <col min="25" max="25" width="0.85546875" style="34" customWidth="1"/>
    <col min="26" max="26" width="5" style="24" customWidth="1" outlineLevel="1"/>
    <col min="27" max="29" width="3.7109375" style="24" customWidth="1" outlineLevel="1"/>
    <col min="30" max="30" width="5.5703125" style="24" customWidth="1" outlineLevel="1"/>
    <col min="31" max="34" width="4.7109375" style="24" customWidth="1" outlineLevel="1"/>
    <col min="35" max="35" width="0.85546875" style="16" customWidth="1" outlineLevel="1"/>
    <col min="36" max="38" width="5.42578125" style="36" customWidth="1" outlineLevel="1"/>
    <col min="39" max="39" width="1.28515625" style="50" customWidth="1" outlineLevel="1"/>
    <col min="40" max="40" width="4" style="83" customWidth="1" outlineLevel="1"/>
    <col min="41" max="41" width="2.7109375" style="16" customWidth="1" outlineLevel="1"/>
    <col min="42" max="16384" width="11.42578125" style="16"/>
  </cols>
  <sheetData>
    <row r="1" spans="1:41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4"/>
      <c r="S1" s="3" t="s">
        <v>0</v>
      </c>
      <c r="T1" s="4" t="s">
        <v>0</v>
      </c>
      <c r="U1" s="31" t="s">
        <v>0</v>
      </c>
      <c r="V1" s="5" t="s">
        <v>0</v>
      </c>
      <c r="W1" s="6" t="s">
        <v>0</v>
      </c>
      <c r="X1" s="7" t="s">
        <v>0</v>
      </c>
      <c r="Y1" s="2"/>
      <c r="Z1" s="31" t="s">
        <v>0</v>
      </c>
      <c r="AA1" s="40" t="s">
        <v>0</v>
      </c>
      <c r="AB1" s="40"/>
      <c r="AC1" s="40" t="s">
        <v>0</v>
      </c>
      <c r="AD1" s="40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35"/>
      <c r="AK1" s="35"/>
      <c r="AL1" s="35"/>
      <c r="AM1" s="46"/>
      <c r="AN1" s="81" t="s">
        <v>0</v>
      </c>
      <c r="AO1" s="8"/>
    </row>
    <row r="2" spans="1:41" s="32" customFormat="1" ht="5.45" customHeight="1">
      <c r="A2" s="8" t="s">
        <v>0</v>
      </c>
      <c r="B2" s="115"/>
    </row>
    <row r="3" spans="1:41" s="32" customFormat="1" ht="18.75">
      <c r="A3" s="8" t="s">
        <v>0</v>
      </c>
      <c r="B3" s="162" t="s">
        <v>1</v>
      </c>
      <c r="C3" s="162"/>
      <c r="D3" s="162"/>
      <c r="E3" s="162"/>
      <c r="F3" s="162"/>
      <c r="G3" s="162"/>
      <c r="H3" s="163" t="s">
        <v>2</v>
      </c>
      <c r="I3" s="163" t="s">
        <v>2</v>
      </c>
      <c r="J3" s="163" t="s">
        <v>2</v>
      </c>
      <c r="K3" s="163" t="s">
        <v>2</v>
      </c>
      <c r="L3" s="163" t="s">
        <v>2</v>
      </c>
      <c r="M3" s="163" t="s">
        <v>2</v>
      </c>
      <c r="N3" s="163" t="s">
        <v>2</v>
      </c>
      <c r="O3" s="163" t="s">
        <v>2</v>
      </c>
      <c r="P3" s="163" t="s">
        <v>2</v>
      </c>
      <c r="Q3" s="163"/>
      <c r="R3" s="163" t="s">
        <v>2</v>
      </c>
      <c r="S3" s="163" t="s">
        <v>2</v>
      </c>
      <c r="T3" s="164" t="s">
        <v>2</v>
      </c>
      <c r="U3" s="164" t="s">
        <v>2</v>
      </c>
      <c r="V3" s="163"/>
      <c r="W3" s="12"/>
      <c r="X3" s="13"/>
      <c r="Y3" s="13"/>
      <c r="Z3" s="15"/>
      <c r="AA3" s="11"/>
      <c r="AB3" s="11"/>
      <c r="AC3" s="11"/>
      <c r="AD3" s="11"/>
      <c r="AE3" s="11"/>
      <c r="AF3" s="11"/>
      <c r="AG3" s="11"/>
      <c r="AH3" s="11"/>
      <c r="AI3" s="18"/>
      <c r="AJ3" s="43" t="s">
        <v>3</v>
      </c>
      <c r="AK3" s="44"/>
      <c r="AL3" s="44"/>
      <c r="AM3" s="90"/>
      <c r="AN3" s="82" t="s">
        <v>0</v>
      </c>
      <c r="AO3" s="14"/>
    </row>
    <row r="4" spans="1:41" s="49" customFormat="1" ht="15.75">
      <c r="A4" s="166" t="s">
        <v>0</v>
      </c>
      <c r="B4" s="167" t="s">
        <v>4</v>
      </c>
      <c r="C4" s="167"/>
      <c r="D4" s="167"/>
      <c r="E4" s="167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9"/>
      <c r="U4" s="167" t="s">
        <v>5</v>
      </c>
      <c r="V4" s="190"/>
      <c r="W4" s="172"/>
      <c r="X4" s="173"/>
      <c r="Y4" s="172"/>
      <c r="Z4" s="173"/>
      <c r="AA4" s="173"/>
      <c r="AB4" s="173"/>
      <c r="AC4" s="173"/>
      <c r="AD4" s="173"/>
      <c r="AE4" s="173"/>
      <c r="AF4" s="173"/>
      <c r="AG4" s="173"/>
      <c r="AH4" s="173"/>
      <c r="AI4" s="48"/>
      <c r="AJ4" s="174"/>
      <c r="AK4" s="48"/>
      <c r="AL4" s="48"/>
      <c r="AM4" s="48"/>
      <c r="AN4" s="175" t="s">
        <v>0</v>
      </c>
      <c r="AO4" s="176"/>
    </row>
    <row r="5" spans="1:41" s="49" customFormat="1" ht="15.75">
      <c r="A5" s="166"/>
      <c r="B5" s="165" t="s">
        <v>6</v>
      </c>
      <c r="C5" s="167"/>
      <c r="D5" s="167"/>
      <c r="E5" s="167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9"/>
      <c r="U5" s="167" t="s">
        <v>7</v>
      </c>
      <c r="V5" s="167"/>
      <c r="W5" s="172"/>
      <c r="X5" s="173"/>
      <c r="Y5" s="172"/>
      <c r="Z5" s="173"/>
      <c r="AA5" s="173"/>
      <c r="AB5" s="173"/>
      <c r="AC5" s="173"/>
      <c r="AD5" s="173"/>
      <c r="AE5" s="173"/>
      <c r="AF5" s="173"/>
      <c r="AG5" s="173"/>
      <c r="AH5" s="173"/>
      <c r="AI5" s="48"/>
      <c r="AJ5" s="174"/>
      <c r="AK5" s="48"/>
      <c r="AL5" s="48"/>
      <c r="AM5" s="48"/>
      <c r="AN5" s="175"/>
      <c r="AO5" s="176"/>
    </row>
    <row r="6" spans="1:41" s="49" customFormat="1" ht="15.75">
      <c r="A6" s="166"/>
      <c r="B6" s="165" t="s">
        <v>8</v>
      </c>
      <c r="C6" s="167"/>
      <c r="D6" s="167"/>
      <c r="E6" s="167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9"/>
      <c r="U6" s="169"/>
      <c r="V6" s="168"/>
      <c r="W6" s="170"/>
      <c r="X6" s="171"/>
      <c r="Y6" s="172"/>
      <c r="Z6" s="173"/>
      <c r="AA6" s="173"/>
      <c r="AB6" s="173"/>
      <c r="AC6" s="173"/>
      <c r="AD6" s="173"/>
      <c r="AE6" s="173"/>
      <c r="AF6" s="173"/>
      <c r="AG6" s="173"/>
      <c r="AH6" s="173"/>
      <c r="AI6" s="48"/>
      <c r="AJ6" s="174"/>
      <c r="AK6" s="48"/>
      <c r="AL6" s="48"/>
      <c r="AM6" s="48"/>
      <c r="AN6" s="175"/>
      <c r="AO6" s="176"/>
    </row>
    <row r="7" spans="1:41" ht="15.75">
      <c r="A7" s="8" t="s">
        <v>0</v>
      </c>
      <c r="B7" s="177" t="s">
        <v>9</v>
      </c>
      <c r="C7" s="177"/>
      <c r="D7" s="177"/>
      <c r="E7" s="177" t="s">
        <v>10</v>
      </c>
      <c r="F7" s="33"/>
      <c r="G7" s="33"/>
      <c r="H7" s="145" t="s">
        <v>11</v>
      </c>
      <c r="I7" s="208" t="s">
        <v>12</v>
      </c>
      <c r="J7" s="209"/>
      <c r="K7" s="209"/>
      <c r="L7" s="210"/>
      <c r="M7" s="178"/>
      <c r="N7" s="179"/>
      <c r="O7" s="196"/>
      <c r="P7" s="196"/>
      <c r="Q7" s="196"/>
      <c r="R7" s="179"/>
      <c r="S7" s="197" t="s">
        <v>13</v>
      </c>
      <c r="T7" s="197"/>
      <c r="U7" s="197"/>
      <c r="V7" s="197" t="s">
        <v>14</v>
      </c>
      <c r="W7" s="197"/>
      <c r="X7" s="199"/>
      <c r="Y7" s="13"/>
      <c r="Z7" s="94" t="s">
        <v>15</v>
      </c>
      <c r="AA7" s="194" t="s">
        <v>16</v>
      </c>
      <c r="AB7" s="194"/>
      <c r="AC7" s="194"/>
      <c r="AD7" s="195"/>
      <c r="AE7" s="101"/>
      <c r="AF7" s="76" t="s">
        <v>17</v>
      </c>
      <c r="AG7" s="71"/>
      <c r="AH7" s="102"/>
      <c r="AI7" s="18"/>
      <c r="AJ7" s="45" t="s">
        <v>18</v>
      </c>
      <c r="AK7" s="45" t="s">
        <v>19</v>
      </c>
      <c r="AL7" s="45" t="s">
        <v>20</v>
      </c>
      <c r="AM7" s="90"/>
      <c r="AN7" s="82" t="s">
        <v>0</v>
      </c>
      <c r="AO7" s="14"/>
    </row>
    <row r="8" spans="1:41" ht="24.75" customHeight="1">
      <c r="A8" s="8" t="s">
        <v>0</v>
      </c>
      <c r="B8" s="177" t="s">
        <v>21</v>
      </c>
      <c r="C8" s="177"/>
      <c r="D8" s="177"/>
      <c r="E8" s="177" t="s">
        <v>22</v>
      </c>
      <c r="F8" s="33"/>
      <c r="G8" s="33"/>
      <c r="H8" s="151" t="s">
        <v>23</v>
      </c>
      <c r="I8" s="211"/>
      <c r="J8" s="212"/>
      <c r="K8" s="212"/>
      <c r="L8" s="213"/>
      <c r="M8" s="180" t="s">
        <v>24</v>
      </c>
      <c r="N8" s="181"/>
      <c r="O8" s="196"/>
      <c r="P8" s="196"/>
      <c r="Q8" s="196"/>
      <c r="R8" s="182"/>
      <c r="S8" s="198"/>
      <c r="T8" s="198"/>
      <c r="U8" s="198"/>
      <c r="V8" s="198"/>
      <c r="W8" s="198"/>
      <c r="X8" s="200"/>
      <c r="Y8" s="13"/>
      <c r="Z8" s="95"/>
      <c r="AA8" s="77"/>
      <c r="AB8" s="77"/>
      <c r="AC8" s="77"/>
      <c r="AD8" s="78"/>
      <c r="AE8" s="79"/>
      <c r="AF8" s="80"/>
      <c r="AG8" s="72"/>
      <c r="AH8" s="103"/>
      <c r="AI8" s="18"/>
      <c r="AJ8" s="109"/>
      <c r="AK8" s="109"/>
      <c r="AL8" s="110"/>
      <c r="AM8" s="18"/>
      <c r="AN8" s="82" t="s">
        <v>0</v>
      </c>
      <c r="AO8" s="14"/>
    </row>
    <row r="9" spans="1:41" s="17" customFormat="1" ht="22.5" customHeight="1">
      <c r="A9" s="8" t="s">
        <v>0</v>
      </c>
      <c r="B9" s="58" t="s">
        <v>25</v>
      </c>
      <c r="C9" s="51"/>
      <c r="D9" s="51"/>
      <c r="E9" s="52"/>
      <c r="F9" s="37" t="s">
        <v>26</v>
      </c>
      <c r="G9" s="105" t="s">
        <v>27</v>
      </c>
      <c r="H9" s="146"/>
      <c r="I9" s="99" t="s">
        <v>28</v>
      </c>
      <c r="J9" s="99" t="s">
        <v>29</v>
      </c>
      <c r="K9" s="99" t="s">
        <v>30</v>
      </c>
      <c r="L9" s="100" t="s">
        <v>31</v>
      </c>
      <c r="M9" s="59" t="s">
        <v>32</v>
      </c>
      <c r="N9" s="60" t="s">
        <v>33</v>
      </c>
      <c r="O9" s="183" t="s">
        <v>34</v>
      </c>
      <c r="P9" s="184" t="s">
        <v>35</v>
      </c>
      <c r="Q9" s="184" t="s">
        <v>36</v>
      </c>
      <c r="R9" s="62" t="s">
        <v>37</v>
      </c>
      <c r="S9" s="63" t="s">
        <v>38</v>
      </c>
      <c r="T9" s="63" t="s">
        <v>39</v>
      </c>
      <c r="U9" s="63" t="s">
        <v>40</v>
      </c>
      <c r="V9" s="64" t="s">
        <v>38</v>
      </c>
      <c r="W9" s="63" t="s">
        <v>39</v>
      </c>
      <c r="X9" s="63" t="s">
        <v>40</v>
      </c>
      <c r="Y9" s="13"/>
      <c r="Z9" s="96"/>
      <c r="AA9" s="73" t="s">
        <v>28</v>
      </c>
      <c r="AB9" s="73" t="s">
        <v>29</v>
      </c>
      <c r="AC9" s="73" t="s">
        <v>30</v>
      </c>
      <c r="AD9" s="75" t="s">
        <v>31</v>
      </c>
      <c r="AE9" s="111"/>
      <c r="AF9" s="112"/>
      <c r="AG9" s="113"/>
      <c r="AH9" s="74"/>
      <c r="AI9" s="18"/>
      <c r="AJ9" s="18"/>
      <c r="AK9" s="18"/>
      <c r="AL9" s="18"/>
      <c r="AM9" s="90"/>
      <c r="AN9" s="82" t="s">
        <v>0</v>
      </c>
      <c r="AO9" s="14"/>
    </row>
    <row r="10" spans="1:41" s="10" customFormat="1" ht="15.75">
      <c r="A10" s="8" t="s">
        <v>0</v>
      </c>
      <c r="B10" s="66"/>
      <c r="C10" s="65" t="s">
        <v>41</v>
      </c>
      <c r="D10" s="65"/>
      <c r="E10" s="147" t="s">
        <v>42</v>
      </c>
      <c r="F10" s="65"/>
      <c r="G10" s="65"/>
      <c r="H10" s="148"/>
      <c r="I10" s="116"/>
      <c r="J10" s="116"/>
      <c r="K10" s="116"/>
      <c r="L10" s="117"/>
      <c r="M10" s="67"/>
      <c r="N10" s="67"/>
      <c r="O10" s="192"/>
      <c r="P10" s="193">
        <v>1</v>
      </c>
      <c r="Q10" s="193"/>
      <c r="R10" s="119"/>
      <c r="S10" s="120"/>
      <c r="T10" s="121"/>
      <c r="U10" s="123"/>
      <c r="V10" s="68"/>
      <c r="W10" s="68"/>
      <c r="X10" s="122"/>
      <c r="Y10" s="13"/>
      <c r="Z10" s="97"/>
      <c r="AA10" s="41"/>
      <c r="AB10" s="41"/>
      <c r="AC10" s="41"/>
      <c r="AD10" s="41"/>
      <c r="AE10" s="41"/>
      <c r="AF10" s="41"/>
      <c r="AG10" s="41"/>
      <c r="AH10" s="42"/>
      <c r="AJ10" s="202"/>
      <c r="AK10" s="202"/>
      <c r="AL10" s="202"/>
      <c r="AM10" s="47"/>
      <c r="AN10" s="82" t="s">
        <v>0</v>
      </c>
      <c r="AO10" s="14"/>
    </row>
    <row r="11" spans="1:41" s="10" customFormat="1" ht="15.75">
      <c r="A11" s="8"/>
      <c r="B11" s="126"/>
      <c r="C11" s="125"/>
      <c r="D11" s="129" t="s">
        <v>43</v>
      </c>
      <c r="E11" s="129" t="s">
        <v>44</v>
      </c>
      <c r="F11" s="65"/>
      <c r="G11" s="65"/>
      <c r="H11" s="150" t="s">
        <v>45</v>
      </c>
      <c r="I11" s="127">
        <v>20</v>
      </c>
      <c r="J11" s="127"/>
      <c r="K11" s="127"/>
      <c r="L11" s="127"/>
      <c r="M11" s="128"/>
      <c r="N11" s="128"/>
      <c r="O11" s="69">
        <v>2</v>
      </c>
      <c r="P11" s="70">
        <v>1</v>
      </c>
      <c r="Q11" s="124"/>
      <c r="R11" s="128"/>
      <c r="S11" s="69" t="s">
        <v>46</v>
      </c>
      <c r="T11" s="124" t="s">
        <v>47</v>
      </c>
      <c r="U11" s="191">
        <v>1</v>
      </c>
      <c r="V11" s="203" t="s">
        <v>48</v>
      </c>
      <c r="W11" s="204"/>
      <c r="X11" s="205"/>
      <c r="Y11" s="13"/>
      <c r="Z11" s="98"/>
      <c r="AA11" s="54">
        <v>1</v>
      </c>
      <c r="AB11" s="55">
        <v>2</v>
      </c>
      <c r="AC11" s="55">
        <v>0</v>
      </c>
      <c r="AD11" s="56"/>
      <c r="AE11" s="54">
        <f t="shared" ref="AE11:AE13" si="0">I11*AA11*1.5</f>
        <v>30</v>
      </c>
      <c r="AF11" s="55">
        <f t="shared" ref="AF11:AF13" si="1">J11*AB11</f>
        <v>0</v>
      </c>
      <c r="AG11" s="55">
        <f t="shared" ref="AG11:AG13" si="2">K11*AC11</f>
        <v>0</v>
      </c>
      <c r="AH11" s="56"/>
      <c r="AJ11" s="114"/>
      <c r="AK11" s="114"/>
      <c r="AL11" s="114"/>
      <c r="AM11" s="47"/>
      <c r="AN11" s="82"/>
      <c r="AO11" s="14"/>
    </row>
    <row r="12" spans="1:41" s="10" customFormat="1" ht="15.75">
      <c r="A12" s="8"/>
      <c r="B12" s="126"/>
      <c r="C12" s="125"/>
      <c r="D12" s="129" t="s">
        <v>49</v>
      </c>
      <c r="E12" s="129" t="s">
        <v>50</v>
      </c>
      <c r="F12" s="65"/>
      <c r="G12" s="65"/>
      <c r="H12" s="150" t="s">
        <v>51</v>
      </c>
      <c r="I12" s="127">
        <v>10</v>
      </c>
      <c r="J12" s="127">
        <v>10</v>
      </c>
      <c r="K12" s="127"/>
      <c r="L12" s="127"/>
      <c r="M12" s="128"/>
      <c r="N12" s="128"/>
      <c r="O12" s="69">
        <v>2</v>
      </c>
      <c r="P12" s="70">
        <v>1</v>
      </c>
      <c r="Q12" s="124"/>
      <c r="R12" s="128"/>
      <c r="S12" s="69" t="s">
        <v>46</v>
      </c>
      <c r="T12" s="124" t="s">
        <v>47</v>
      </c>
      <c r="U12" s="191">
        <v>1</v>
      </c>
      <c r="V12" s="203" t="s">
        <v>48</v>
      </c>
      <c r="W12" s="204"/>
      <c r="X12" s="205"/>
      <c r="Y12" s="13"/>
      <c r="Z12" s="98"/>
      <c r="AA12" s="54">
        <v>1</v>
      </c>
      <c r="AB12" s="55">
        <v>2</v>
      </c>
      <c r="AC12" s="55">
        <v>0</v>
      </c>
      <c r="AD12" s="56"/>
      <c r="AE12" s="54">
        <f t="shared" si="0"/>
        <v>15</v>
      </c>
      <c r="AF12" s="55">
        <f t="shared" si="1"/>
        <v>20</v>
      </c>
      <c r="AG12" s="55">
        <f t="shared" si="2"/>
        <v>0</v>
      </c>
      <c r="AH12" s="56"/>
      <c r="AJ12" s="114"/>
      <c r="AK12" s="114"/>
      <c r="AL12" s="114"/>
      <c r="AM12" s="47"/>
      <c r="AN12" s="82"/>
      <c r="AO12" s="14"/>
    </row>
    <row r="13" spans="1:41" s="10" customFormat="1" ht="15.75">
      <c r="A13" s="8"/>
      <c r="B13" s="126"/>
      <c r="C13" s="125"/>
      <c r="D13" s="129" t="s">
        <v>52</v>
      </c>
      <c r="E13" s="129" t="s">
        <v>53</v>
      </c>
      <c r="F13" s="65"/>
      <c r="G13" s="65"/>
      <c r="H13" s="150" t="s">
        <v>45</v>
      </c>
      <c r="I13" s="127">
        <v>0</v>
      </c>
      <c r="J13" s="127">
        <v>10</v>
      </c>
      <c r="K13" s="127"/>
      <c r="L13" s="127"/>
      <c r="M13" s="128"/>
      <c r="N13" s="128"/>
      <c r="O13" s="69">
        <v>1</v>
      </c>
      <c r="P13" s="70">
        <v>1</v>
      </c>
      <c r="Q13" s="124"/>
      <c r="R13" s="128"/>
      <c r="S13" s="69" t="s">
        <v>46</v>
      </c>
      <c r="T13" s="124" t="s">
        <v>47</v>
      </c>
      <c r="U13" s="191">
        <v>1</v>
      </c>
      <c r="V13" s="203" t="s">
        <v>48</v>
      </c>
      <c r="W13" s="204"/>
      <c r="X13" s="205"/>
      <c r="Y13" s="13"/>
      <c r="Z13" s="98"/>
      <c r="AA13" s="54">
        <v>1</v>
      </c>
      <c r="AB13" s="55">
        <v>2</v>
      </c>
      <c r="AC13" s="55">
        <v>0</v>
      </c>
      <c r="AD13" s="56"/>
      <c r="AE13" s="54">
        <f t="shared" si="0"/>
        <v>0</v>
      </c>
      <c r="AF13" s="55">
        <f t="shared" si="1"/>
        <v>20</v>
      </c>
      <c r="AG13" s="55">
        <f t="shared" si="2"/>
        <v>0</v>
      </c>
      <c r="AH13" s="56"/>
      <c r="AJ13" s="114"/>
      <c r="AK13" s="114"/>
      <c r="AL13" s="114"/>
      <c r="AM13" s="47"/>
      <c r="AN13" s="82"/>
      <c r="AO13" s="14"/>
    </row>
    <row r="14" spans="1:41" s="38" customFormat="1">
      <c r="A14" s="8" t="s">
        <v>0</v>
      </c>
      <c r="B14" s="84"/>
      <c r="C14" s="84"/>
      <c r="D14" s="84"/>
      <c r="E14" s="84"/>
      <c r="F14" s="10"/>
      <c r="G14" s="19" t="s">
        <v>54</v>
      </c>
      <c r="H14" s="144"/>
      <c r="I14" s="20">
        <f>SUM(I11:I13)</f>
        <v>30</v>
      </c>
      <c r="J14" s="20">
        <f t="shared" ref="J14:O14" si="3">SUM(J11:J13)</f>
        <v>20</v>
      </c>
      <c r="K14" s="20">
        <f t="shared" si="3"/>
        <v>0</v>
      </c>
      <c r="L14" s="20">
        <f t="shared" si="3"/>
        <v>0</v>
      </c>
      <c r="M14" s="20">
        <f t="shared" si="3"/>
        <v>0</v>
      </c>
      <c r="N14" s="20">
        <f t="shared" si="3"/>
        <v>0</v>
      </c>
      <c r="O14" s="20">
        <f t="shared" si="3"/>
        <v>5</v>
      </c>
      <c r="P14" s="22"/>
      <c r="Q14" s="22"/>
      <c r="R14" s="22"/>
      <c r="S14" s="23"/>
      <c r="T14" s="88"/>
      <c r="U14" s="88"/>
      <c r="V14" s="88"/>
      <c r="W14" s="88"/>
      <c r="X14" s="88"/>
      <c r="Y14" s="89"/>
      <c r="Z14" s="86"/>
      <c r="AA14" s="86"/>
      <c r="AB14" s="86"/>
      <c r="AC14" s="86"/>
      <c r="AD14" s="19" t="s">
        <v>55</v>
      </c>
      <c r="AE14" s="20">
        <f>SUM(AE11:AG13)</f>
        <v>85</v>
      </c>
      <c r="AF14" s="10"/>
      <c r="AG14" s="19" t="s">
        <v>56</v>
      </c>
      <c r="AH14" s="20">
        <v>0</v>
      </c>
      <c r="AI14" s="10"/>
      <c r="AJ14" s="201">
        <f>AE14+AH14</f>
        <v>85</v>
      </c>
      <c r="AK14" s="201"/>
      <c r="AL14" s="90"/>
      <c r="AM14" s="47"/>
      <c r="AN14" s="91" t="s">
        <v>0</v>
      </c>
      <c r="AO14" s="92"/>
    </row>
    <row r="15" spans="1:41" s="17" customFormat="1" ht="22.5" customHeight="1">
      <c r="A15" s="8" t="s">
        <v>0</v>
      </c>
      <c r="B15" s="58" t="s">
        <v>57</v>
      </c>
      <c r="C15" s="51"/>
      <c r="D15" s="51"/>
      <c r="E15" s="52"/>
      <c r="F15" s="37" t="s">
        <v>26</v>
      </c>
      <c r="G15" s="105" t="s">
        <v>27</v>
      </c>
      <c r="H15" s="146"/>
      <c r="I15" s="99" t="s">
        <v>28</v>
      </c>
      <c r="J15" s="99" t="s">
        <v>29</v>
      </c>
      <c r="K15" s="99" t="s">
        <v>30</v>
      </c>
      <c r="L15" s="100" t="s">
        <v>31</v>
      </c>
      <c r="M15" s="59" t="s">
        <v>32</v>
      </c>
      <c r="N15" s="60" t="s">
        <v>33</v>
      </c>
      <c r="O15" s="61" t="s">
        <v>34</v>
      </c>
      <c r="P15" s="62" t="s">
        <v>35</v>
      </c>
      <c r="Q15" s="62" t="s">
        <v>36</v>
      </c>
      <c r="R15" s="62" t="s">
        <v>37</v>
      </c>
      <c r="S15" s="63" t="s">
        <v>38</v>
      </c>
      <c r="T15" s="63" t="s">
        <v>39</v>
      </c>
      <c r="U15" s="63" t="s">
        <v>40</v>
      </c>
      <c r="V15" s="64" t="s">
        <v>38</v>
      </c>
      <c r="W15" s="63" t="s">
        <v>39</v>
      </c>
      <c r="X15" s="63" t="s">
        <v>40</v>
      </c>
      <c r="Y15" s="13"/>
      <c r="Z15" s="96"/>
      <c r="AA15" s="73" t="s">
        <v>28</v>
      </c>
      <c r="AB15" s="73" t="s">
        <v>29</v>
      </c>
      <c r="AC15" s="73" t="s">
        <v>30</v>
      </c>
      <c r="AD15" s="75" t="s">
        <v>31</v>
      </c>
      <c r="AE15" s="111"/>
      <c r="AF15" s="112"/>
      <c r="AG15" s="113"/>
      <c r="AH15" s="74"/>
      <c r="AI15" s="18"/>
      <c r="AJ15" s="18"/>
      <c r="AK15" s="18"/>
      <c r="AL15" s="18"/>
      <c r="AM15" s="90"/>
      <c r="AN15" s="82" t="s">
        <v>0</v>
      </c>
      <c r="AO15" s="14"/>
    </row>
    <row r="16" spans="1:41" s="10" customFormat="1" ht="15.75">
      <c r="A16" s="8" t="s">
        <v>0</v>
      </c>
      <c r="B16" s="66"/>
      <c r="C16" s="65" t="s">
        <v>58</v>
      </c>
      <c r="D16" s="65"/>
      <c r="E16" s="147" t="s">
        <v>42</v>
      </c>
      <c r="F16" s="65"/>
      <c r="G16" s="65"/>
      <c r="H16" s="148"/>
      <c r="I16" s="116"/>
      <c r="J16" s="116"/>
      <c r="K16" s="116"/>
      <c r="L16" s="117"/>
      <c r="M16" s="67"/>
      <c r="N16" s="67"/>
      <c r="O16" s="192"/>
      <c r="P16" s="193">
        <v>1</v>
      </c>
      <c r="Q16" s="193"/>
      <c r="R16" s="119"/>
      <c r="S16" s="120"/>
      <c r="T16" s="121"/>
      <c r="U16" s="123"/>
      <c r="V16" s="68"/>
      <c r="W16" s="68"/>
      <c r="X16" s="122"/>
      <c r="Y16" s="13"/>
      <c r="Z16" s="97"/>
      <c r="AA16" s="41"/>
      <c r="AB16" s="41"/>
      <c r="AC16" s="41"/>
      <c r="AD16" s="41"/>
      <c r="AE16" s="41"/>
      <c r="AF16" s="41"/>
      <c r="AG16" s="41"/>
      <c r="AH16" s="42"/>
      <c r="AJ16" s="202"/>
      <c r="AK16" s="202"/>
      <c r="AL16" s="202"/>
      <c r="AM16" s="47"/>
      <c r="AN16" s="82" t="s">
        <v>0</v>
      </c>
      <c r="AO16" s="14"/>
    </row>
    <row r="17" spans="1:41" s="10" customFormat="1" ht="15.75">
      <c r="A17" s="8"/>
      <c r="B17" s="126"/>
      <c r="C17" s="125"/>
      <c r="D17" s="129" t="s">
        <v>43</v>
      </c>
      <c r="E17" s="129" t="s">
        <v>59</v>
      </c>
      <c r="F17" s="65"/>
      <c r="G17" s="65"/>
      <c r="H17" s="150" t="s">
        <v>45</v>
      </c>
      <c r="I17" s="127">
        <v>5</v>
      </c>
      <c r="J17" s="127">
        <v>15</v>
      </c>
      <c r="K17" s="127"/>
      <c r="L17" s="127"/>
      <c r="M17" s="128"/>
      <c r="N17" s="128"/>
      <c r="O17" s="69">
        <v>2</v>
      </c>
      <c r="P17" s="70">
        <v>1</v>
      </c>
      <c r="Q17" s="124"/>
      <c r="R17" s="128"/>
      <c r="S17" s="69" t="s">
        <v>46</v>
      </c>
      <c r="T17" s="124" t="s">
        <v>47</v>
      </c>
      <c r="U17" s="191">
        <v>1</v>
      </c>
      <c r="V17" s="203" t="s">
        <v>48</v>
      </c>
      <c r="W17" s="204"/>
      <c r="X17" s="205"/>
      <c r="Y17" s="13"/>
      <c r="Z17" s="98"/>
      <c r="AA17" s="54">
        <v>1</v>
      </c>
      <c r="AB17" s="55">
        <v>2</v>
      </c>
      <c r="AC17" s="55">
        <v>0</v>
      </c>
      <c r="AD17" s="56"/>
      <c r="AE17" s="54">
        <f t="shared" ref="AE17:AE19" si="4">I17*AA17*1.5</f>
        <v>7.5</v>
      </c>
      <c r="AF17" s="55">
        <f t="shared" ref="AF17:AF19" si="5">J17*AB17</f>
        <v>30</v>
      </c>
      <c r="AG17" s="55">
        <f t="shared" ref="AG17:AG19" si="6">K17*AC17</f>
        <v>0</v>
      </c>
      <c r="AH17" s="56"/>
      <c r="AJ17" s="114"/>
      <c r="AK17" s="114"/>
      <c r="AL17" s="114"/>
      <c r="AM17" s="47"/>
      <c r="AN17" s="82"/>
      <c r="AO17" s="14"/>
    </row>
    <row r="18" spans="1:41" s="10" customFormat="1" ht="15.75">
      <c r="A18" s="8"/>
      <c r="B18" s="126"/>
      <c r="C18" s="125"/>
      <c r="D18" s="129" t="s">
        <v>49</v>
      </c>
      <c r="E18" s="129" t="s">
        <v>60</v>
      </c>
      <c r="F18" s="65"/>
      <c r="G18" s="65"/>
      <c r="H18" s="150" t="s">
        <v>45</v>
      </c>
      <c r="I18" s="127">
        <v>20</v>
      </c>
      <c r="J18" s="127"/>
      <c r="K18" s="127"/>
      <c r="L18" s="127"/>
      <c r="M18" s="128"/>
      <c r="N18" s="128"/>
      <c r="O18" s="69">
        <v>2</v>
      </c>
      <c r="P18" s="70">
        <v>1</v>
      </c>
      <c r="Q18" s="124"/>
      <c r="R18" s="128"/>
      <c r="S18" s="69" t="s">
        <v>46</v>
      </c>
      <c r="T18" s="124" t="s">
        <v>47</v>
      </c>
      <c r="U18" s="191">
        <v>1</v>
      </c>
      <c r="V18" s="203" t="s">
        <v>48</v>
      </c>
      <c r="W18" s="204"/>
      <c r="X18" s="205"/>
      <c r="Y18" s="13"/>
      <c r="Z18" s="98"/>
      <c r="AA18" s="54">
        <v>1</v>
      </c>
      <c r="AB18" s="55">
        <v>2</v>
      </c>
      <c r="AC18" s="55">
        <v>0</v>
      </c>
      <c r="AD18" s="56"/>
      <c r="AE18" s="54">
        <f t="shared" si="4"/>
        <v>30</v>
      </c>
      <c r="AF18" s="55">
        <f t="shared" si="5"/>
        <v>0</v>
      </c>
      <c r="AG18" s="55">
        <f t="shared" si="6"/>
        <v>0</v>
      </c>
      <c r="AH18" s="56"/>
      <c r="AJ18" s="114"/>
      <c r="AK18" s="114"/>
      <c r="AL18" s="114"/>
      <c r="AM18" s="47"/>
      <c r="AN18" s="82"/>
      <c r="AO18" s="14"/>
    </row>
    <row r="19" spans="1:41" s="10" customFormat="1" ht="15.75">
      <c r="A19" s="8"/>
      <c r="B19" s="126"/>
      <c r="C19" s="125"/>
      <c r="D19" s="129" t="s">
        <v>52</v>
      </c>
      <c r="E19" s="129" t="s">
        <v>61</v>
      </c>
      <c r="F19" s="65"/>
      <c r="G19" s="65"/>
      <c r="H19" s="150" t="s">
        <v>45</v>
      </c>
      <c r="I19" s="127">
        <v>0</v>
      </c>
      <c r="J19" s="127">
        <v>10</v>
      </c>
      <c r="K19" s="127"/>
      <c r="L19" s="127"/>
      <c r="M19" s="128"/>
      <c r="N19" s="128"/>
      <c r="O19" s="69">
        <v>1</v>
      </c>
      <c r="P19" s="70">
        <v>1</v>
      </c>
      <c r="Q19" s="124"/>
      <c r="R19" s="128"/>
      <c r="S19" s="69" t="s">
        <v>46</v>
      </c>
      <c r="T19" s="124" t="s">
        <v>47</v>
      </c>
      <c r="U19" s="191">
        <v>1</v>
      </c>
      <c r="V19" s="203" t="s">
        <v>48</v>
      </c>
      <c r="W19" s="204"/>
      <c r="X19" s="205"/>
      <c r="Y19" s="13"/>
      <c r="Z19" s="98"/>
      <c r="AA19" s="54">
        <v>1</v>
      </c>
      <c r="AB19" s="55">
        <v>2</v>
      </c>
      <c r="AC19" s="55">
        <v>0</v>
      </c>
      <c r="AD19" s="56"/>
      <c r="AE19" s="54">
        <f t="shared" si="4"/>
        <v>0</v>
      </c>
      <c r="AF19" s="55">
        <f t="shared" si="5"/>
        <v>20</v>
      </c>
      <c r="AG19" s="55">
        <f t="shared" si="6"/>
        <v>0</v>
      </c>
      <c r="AH19" s="56"/>
      <c r="AJ19" s="114"/>
      <c r="AK19" s="114"/>
      <c r="AL19" s="114"/>
      <c r="AM19" s="47"/>
      <c r="AN19" s="82"/>
      <c r="AO19" s="14"/>
    </row>
    <row r="20" spans="1:41" s="38" customFormat="1">
      <c r="A20" s="8" t="s">
        <v>0</v>
      </c>
      <c r="B20" s="84"/>
      <c r="C20" s="84"/>
      <c r="D20" s="84"/>
      <c r="E20" s="84"/>
      <c r="F20" s="10"/>
      <c r="G20" s="19" t="s">
        <v>54</v>
      </c>
      <c r="H20" s="144"/>
      <c r="I20" s="20">
        <f>SUM(I17:I19)</f>
        <v>25</v>
      </c>
      <c r="J20" s="20">
        <f t="shared" ref="J20:O20" si="7">SUM(J17:J19)</f>
        <v>25</v>
      </c>
      <c r="K20" s="20">
        <f t="shared" si="7"/>
        <v>0</v>
      </c>
      <c r="L20" s="20">
        <f t="shared" si="7"/>
        <v>0</v>
      </c>
      <c r="M20" s="20">
        <f t="shared" si="7"/>
        <v>0</v>
      </c>
      <c r="N20" s="20">
        <f t="shared" si="7"/>
        <v>0</v>
      </c>
      <c r="O20" s="20">
        <f t="shared" si="7"/>
        <v>5</v>
      </c>
      <c r="P20" s="22"/>
      <c r="Q20" s="22"/>
      <c r="R20" s="22"/>
      <c r="S20" s="23"/>
      <c r="T20" s="88"/>
      <c r="U20" s="88"/>
      <c r="V20" s="88"/>
      <c r="W20" s="88"/>
      <c r="X20" s="88"/>
      <c r="Y20" s="89"/>
      <c r="Z20" s="86"/>
      <c r="AA20" s="86"/>
      <c r="AB20" s="86"/>
      <c r="AC20" s="86"/>
      <c r="AD20" s="19" t="s">
        <v>55</v>
      </c>
      <c r="AE20" s="20">
        <f>SUM(AE17:AG19)</f>
        <v>87.5</v>
      </c>
      <c r="AF20" s="10"/>
      <c r="AG20" s="19" t="s">
        <v>56</v>
      </c>
      <c r="AH20" s="20">
        <v>0</v>
      </c>
      <c r="AI20" s="10"/>
      <c r="AJ20" s="201">
        <f>AE20+AH20</f>
        <v>87.5</v>
      </c>
      <c r="AK20" s="201"/>
      <c r="AL20" s="90"/>
      <c r="AM20" s="47"/>
      <c r="AN20" s="91" t="s">
        <v>0</v>
      </c>
      <c r="AO20" s="92"/>
    </row>
    <row r="21" spans="1:41" s="17" customFormat="1" ht="22.5" customHeight="1">
      <c r="A21" s="8" t="s">
        <v>0</v>
      </c>
      <c r="B21" s="58" t="s">
        <v>62</v>
      </c>
      <c r="C21" s="51"/>
      <c r="D21" s="51"/>
      <c r="E21" s="52"/>
      <c r="F21" s="37" t="s">
        <v>26</v>
      </c>
      <c r="G21" s="105" t="s">
        <v>27</v>
      </c>
      <c r="H21" s="146"/>
      <c r="I21" s="99" t="s">
        <v>28</v>
      </c>
      <c r="J21" s="99" t="s">
        <v>29</v>
      </c>
      <c r="K21" s="99" t="s">
        <v>30</v>
      </c>
      <c r="L21" s="100" t="s">
        <v>31</v>
      </c>
      <c r="M21" s="59" t="s">
        <v>32</v>
      </c>
      <c r="N21" s="60" t="s">
        <v>33</v>
      </c>
      <c r="O21" s="61" t="s">
        <v>34</v>
      </c>
      <c r="P21" s="62" t="s">
        <v>35</v>
      </c>
      <c r="Q21" s="62" t="s">
        <v>36</v>
      </c>
      <c r="R21" s="62" t="s">
        <v>37</v>
      </c>
      <c r="S21" s="63" t="s">
        <v>38</v>
      </c>
      <c r="T21" s="63" t="s">
        <v>39</v>
      </c>
      <c r="U21" s="63" t="s">
        <v>40</v>
      </c>
      <c r="V21" s="64" t="s">
        <v>38</v>
      </c>
      <c r="W21" s="63" t="s">
        <v>39</v>
      </c>
      <c r="X21" s="63" t="s">
        <v>40</v>
      </c>
      <c r="Y21" s="13"/>
      <c r="Z21" s="96"/>
      <c r="AA21" s="73" t="s">
        <v>28</v>
      </c>
      <c r="AB21" s="73" t="s">
        <v>29</v>
      </c>
      <c r="AC21" s="73" t="s">
        <v>30</v>
      </c>
      <c r="AD21" s="75" t="s">
        <v>31</v>
      </c>
      <c r="AE21" s="111"/>
      <c r="AF21" s="112"/>
      <c r="AG21" s="113"/>
      <c r="AH21" s="74"/>
      <c r="AI21" s="18"/>
      <c r="AJ21" s="18"/>
      <c r="AK21" s="18"/>
      <c r="AL21" s="18"/>
      <c r="AM21" s="90"/>
      <c r="AN21" s="82" t="s">
        <v>0</v>
      </c>
      <c r="AO21" s="14"/>
    </row>
    <row r="22" spans="1:41" s="10" customFormat="1" ht="15.75">
      <c r="A22" s="8" t="s">
        <v>0</v>
      </c>
      <c r="B22" s="66"/>
      <c r="C22" s="65" t="s">
        <v>63</v>
      </c>
      <c r="D22" s="65"/>
      <c r="E22" s="147" t="s">
        <v>42</v>
      </c>
      <c r="F22" s="65"/>
      <c r="G22" s="65"/>
      <c r="H22" s="148"/>
      <c r="I22" s="116"/>
      <c r="J22" s="116"/>
      <c r="K22" s="116"/>
      <c r="L22" s="117"/>
      <c r="M22" s="67"/>
      <c r="N22" s="67"/>
      <c r="O22" s="192"/>
      <c r="P22" s="193">
        <v>1</v>
      </c>
      <c r="Q22" s="193"/>
      <c r="R22" s="119"/>
      <c r="S22" s="120"/>
      <c r="T22" s="121"/>
      <c r="U22" s="123"/>
      <c r="V22" s="68"/>
      <c r="W22" s="68"/>
      <c r="X22" s="122"/>
      <c r="Y22" s="13"/>
      <c r="Z22" s="97"/>
      <c r="AA22" s="41"/>
      <c r="AB22" s="41"/>
      <c r="AC22" s="41"/>
      <c r="AD22" s="41"/>
      <c r="AE22" s="41"/>
      <c r="AF22" s="41"/>
      <c r="AG22" s="41"/>
      <c r="AH22" s="42"/>
      <c r="AJ22" s="202"/>
      <c r="AK22" s="202"/>
      <c r="AL22" s="202"/>
      <c r="AM22" s="47"/>
      <c r="AN22" s="82" t="s">
        <v>0</v>
      </c>
      <c r="AO22" s="14"/>
    </row>
    <row r="23" spans="1:41" s="10" customFormat="1" ht="15.75">
      <c r="A23" s="8"/>
      <c r="B23" s="126"/>
      <c r="C23" s="125"/>
      <c r="D23" s="129" t="s">
        <v>43</v>
      </c>
      <c r="E23" s="129" t="s">
        <v>64</v>
      </c>
      <c r="F23" s="65"/>
      <c r="G23" s="65"/>
      <c r="H23" s="150" t="s">
        <v>45</v>
      </c>
      <c r="I23" s="127">
        <v>20</v>
      </c>
      <c r="J23" s="127"/>
      <c r="K23" s="127"/>
      <c r="L23" s="127"/>
      <c r="M23" s="128"/>
      <c r="N23" s="128"/>
      <c r="O23" s="69">
        <v>2</v>
      </c>
      <c r="P23" s="70">
        <v>1</v>
      </c>
      <c r="Q23" s="124"/>
      <c r="R23" s="128"/>
      <c r="S23" s="69" t="s">
        <v>46</v>
      </c>
      <c r="T23" s="124" t="s">
        <v>47</v>
      </c>
      <c r="U23" s="191">
        <v>1</v>
      </c>
      <c r="V23" s="203" t="s">
        <v>48</v>
      </c>
      <c r="W23" s="204"/>
      <c r="X23" s="205"/>
      <c r="Y23" s="13"/>
      <c r="Z23" s="98"/>
      <c r="AA23" s="54">
        <v>1</v>
      </c>
      <c r="AB23" s="55">
        <v>2</v>
      </c>
      <c r="AC23" s="55">
        <v>0</v>
      </c>
      <c r="AD23" s="56"/>
      <c r="AE23" s="54">
        <f t="shared" ref="AE23:AE25" si="8">I23*AA23*1.5</f>
        <v>30</v>
      </c>
      <c r="AF23" s="55">
        <f t="shared" ref="AF23:AF25" si="9">J23*AB23</f>
        <v>0</v>
      </c>
      <c r="AG23" s="55">
        <f t="shared" ref="AG23:AG25" si="10">K23*AC23</f>
        <v>0</v>
      </c>
      <c r="AH23" s="56"/>
      <c r="AJ23" s="114"/>
      <c r="AK23" s="114"/>
      <c r="AL23" s="114"/>
      <c r="AM23" s="47"/>
      <c r="AN23" s="82"/>
      <c r="AO23" s="14"/>
    </row>
    <row r="24" spans="1:41" s="10" customFormat="1" ht="15.75">
      <c r="A24" s="8"/>
      <c r="B24" s="126"/>
      <c r="C24" s="125"/>
      <c r="D24" s="129" t="s">
        <v>49</v>
      </c>
      <c r="E24" s="129" t="s">
        <v>65</v>
      </c>
      <c r="F24" s="65"/>
      <c r="G24" s="65"/>
      <c r="H24" s="150" t="s">
        <v>45</v>
      </c>
      <c r="I24" s="127">
        <v>20</v>
      </c>
      <c r="J24" s="127"/>
      <c r="K24" s="127"/>
      <c r="L24" s="127"/>
      <c r="M24" s="128"/>
      <c r="N24" s="128"/>
      <c r="O24" s="69">
        <v>2</v>
      </c>
      <c r="P24" s="70">
        <v>1</v>
      </c>
      <c r="Q24" s="124"/>
      <c r="R24" s="128"/>
      <c r="S24" s="69" t="s">
        <v>46</v>
      </c>
      <c r="T24" s="124" t="s">
        <v>47</v>
      </c>
      <c r="U24" s="191">
        <v>1</v>
      </c>
      <c r="V24" s="203" t="s">
        <v>48</v>
      </c>
      <c r="W24" s="204"/>
      <c r="X24" s="205"/>
      <c r="Y24" s="13"/>
      <c r="Z24" s="98"/>
      <c r="AA24" s="54">
        <v>1</v>
      </c>
      <c r="AB24" s="55">
        <v>2</v>
      </c>
      <c r="AC24" s="55">
        <v>0</v>
      </c>
      <c r="AD24" s="56"/>
      <c r="AE24" s="54">
        <f t="shared" si="8"/>
        <v>30</v>
      </c>
      <c r="AF24" s="55">
        <f t="shared" si="9"/>
        <v>0</v>
      </c>
      <c r="AG24" s="55">
        <f t="shared" si="10"/>
        <v>0</v>
      </c>
      <c r="AH24" s="56"/>
      <c r="AJ24" s="114"/>
      <c r="AK24" s="114"/>
      <c r="AL24" s="114"/>
      <c r="AM24" s="47"/>
      <c r="AN24" s="82"/>
      <c r="AO24" s="14"/>
    </row>
    <row r="25" spans="1:41" s="10" customFormat="1" ht="15.75">
      <c r="A25" s="8"/>
      <c r="B25" s="126"/>
      <c r="C25" s="125"/>
      <c r="D25" s="129" t="s">
        <v>52</v>
      </c>
      <c r="E25" s="129" t="s">
        <v>66</v>
      </c>
      <c r="F25" s="65"/>
      <c r="G25" s="65"/>
      <c r="H25" s="150" t="s">
        <v>45</v>
      </c>
      <c r="I25" s="127">
        <v>0</v>
      </c>
      <c r="J25" s="127">
        <v>10</v>
      </c>
      <c r="K25" s="127"/>
      <c r="L25" s="127"/>
      <c r="M25" s="128"/>
      <c r="N25" s="128"/>
      <c r="O25" s="69">
        <v>1</v>
      </c>
      <c r="P25" s="70">
        <v>1</v>
      </c>
      <c r="Q25" s="124"/>
      <c r="R25" s="128"/>
      <c r="S25" s="69" t="s">
        <v>46</v>
      </c>
      <c r="T25" s="124" t="s">
        <v>47</v>
      </c>
      <c r="U25" s="191">
        <v>1</v>
      </c>
      <c r="V25" s="203" t="s">
        <v>48</v>
      </c>
      <c r="W25" s="204"/>
      <c r="X25" s="205"/>
      <c r="Y25" s="13"/>
      <c r="Z25" s="98"/>
      <c r="AA25" s="54">
        <v>1</v>
      </c>
      <c r="AB25" s="55">
        <v>2</v>
      </c>
      <c r="AC25" s="55">
        <v>0</v>
      </c>
      <c r="AD25" s="56"/>
      <c r="AE25" s="54">
        <f t="shared" si="8"/>
        <v>0</v>
      </c>
      <c r="AF25" s="55">
        <f t="shared" si="9"/>
        <v>20</v>
      </c>
      <c r="AG25" s="55">
        <f t="shared" si="10"/>
        <v>0</v>
      </c>
      <c r="AH25" s="56"/>
      <c r="AJ25" s="114"/>
      <c r="AK25" s="114"/>
      <c r="AL25" s="114"/>
      <c r="AM25" s="47"/>
      <c r="AN25" s="82"/>
      <c r="AO25" s="14"/>
    </row>
    <row r="26" spans="1:41" s="38" customFormat="1">
      <c r="A26" s="8" t="s">
        <v>0</v>
      </c>
      <c r="B26" s="84"/>
      <c r="C26" s="84"/>
      <c r="D26" s="84"/>
      <c r="E26" s="84"/>
      <c r="F26" s="10"/>
      <c r="G26" s="19" t="s">
        <v>54</v>
      </c>
      <c r="H26" s="144"/>
      <c r="I26" s="20">
        <f>SUM(I23:I25)</f>
        <v>40</v>
      </c>
      <c r="J26" s="20">
        <f t="shared" ref="J26:O26" si="11">SUM(J23:J25)</f>
        <v>10</v>
      </c>
      <c r="K26" s="20">
        <f t="shared" si="11"/>
        <v>0</v>
      </c>
      <c r="L26" s="20">
        <f t="shared" si="11"/>
        <v>0</v>
      </c>
      <c r="M26" s="20">
        <f t="shared" si="11"/>
        <v>0</v>
      </c>
      <c r="N26" s="20">
        <f t="shared" si="11"/>
        <v>0</v>
      </c>
      <c r="O26" s="20">
        <f t="shared" si="11"/>
        <v>5</v>
      </c>
      <c r="P26" s="22"/>
      <c r="Q26" s="22"/>
      <c r="R26" s="22"/>
      <c r="S26" s="23"/>
      <c r="T26" s="88"/>
      <c r="U26" s="88"/>
      <c r="V26" s="88"/>
      <c r="W26" s="88"/>
      <c r="X26" s="88"/>
      <c r="Y26" s="89"/>
      <c r="Z26" s="86"/>
      <c r="AA26" s="86"/>
      <c r="AB26" s="86"/>
      <c r="AC26" s="86"/>
      <c r="AD26" s="19" t="s">
        <v>55</v>
      </c>
      <c r="AE26" s="20">
        <f>SUM(AE23:AG25)</f>
        <v>80</v>
      </c>
      <c r="AF26" s="10"/>
      <c r="AG26" s="19" t="s">
        <v>56</v>
      </c>
      <c r="AH26" s="20">
        <v>0</v>
      </c>
      <c r="AI26" s="10"/>
      <c r="AJ26" s="201">
        <f>AE26+AH26</f>
        <v>80</v>
      </c>
      <c r="AK26" s="201"/>
      <c r="AL26" s="90"/>
      <c r="AM26" s="47"/>
      <c r="AN26" s="91" t="s">
        <v>0</v>
      </c>
      <c r="AO26" s="92"/>
    </row>
    <row r="27" spans="1:41" s="17" customFormat="1" ht="22.5" customHeight="1">
      <c r="A27" s="8" t="s">
        <v>0</v>
      </c>
      <c r="B27" s="58" t="s">
        <v>67</v>
      </c>
      <c r="C27" s="51"/>
      <c r="D27" s="51"/>
      <c r="E27" s="52"/>
      <c r="F27" s="37" t="s">
        <v>26</v>
      </c>
      <c r="G27" s="105" t="s">
        <v>27</v>
      </c>
      <c r="H27" s="146"/>
      <c r="I27" s="99" t="s">
        <v>28</v>
      </c>
      <c r="J27" s="99" t="s">
        <v>29</v>
      </c>
      <c r="K27" s="99" t="s">
        <v>30</v>
      </c>
      <c r="L27" s="100" t="s">
        <v>31</v>
      </c>
      <c r="M27" s="59" t="s">
        <v>32</v>
      </c>
      <c r="N27" s="60" t="s">
        <v>33</v>
      </c>
      <c r="O27" s="61" t="s">
        <v>34</v>
      </c>
      <c r="P27" s="62" t="s">
        <v>35</v>
      </c>
      <c r="Q27" s="62" t="s">
        <v>36</v>
      </c>
      <c r="R27" s="62" t="s">
        <v>37</v>
      </c>
      <c r="S27" s="63" t="s">
        <v>38</v>
      </c>
      <c r="T27" s="63" t="s">
        <v>39</v>
      </c>
      <c r="U27" s="63" t="s">
        <v>40</v>
      </c>
      <c r="V27" s="64" t="s">
        <v>38</v>
      </c>
      <c r="W27" s="63" t="s">
        <v>39</v>
      </c>
      <c r="X27" s="63" t="s">
        <v>40</v>
      </c>
      <c r="Y27" s="13"/>
      <c r="Z27" s="96"/>
      <c r="AA27" s="73" t="s">
        <v>28</v>
      </c>
      <c r="AB27" s="73" t="s">
        <v>29</v>
      </c>
      <c r="AC27" s="73" t="s">
        <v>30</v>
      </c>
      <c r="AD27" s="75" t="s">
        <v>31</v>
      </c>
      <c r="AE27" s="111"/>
      <c r="AF27" s="112"/>
      <c r="AG27" s="113"/>
      <c r="AH27" s="74"/>
      <c r="AI27" s="18"/>
      <c r="AJ27" s="18"/>
      <c r="AK27" s="18"/>
      <c r="AL27" s="18"/>
      <c r="AM27" s="90"/>
      <c r="AN27" s="82" t="s">
        <v>0</v>
      </c>
      <c r="AO27" s="14"/>
    </row>
    <row r="28" spans="1:41" s="10" customFormat="1" ht="15.75">
      <c r="A28" s="8" t="s">
        <v>0</v>
      </c>
      <c r="B28" s="66"/>
      <c r="C28" s="65" t="s">
        <v>68</v>
      </c>
      <c r="D28" s="65"/>
      <c r="E28" s="147" t="s">
        <v>42</v>
      </c>
      <c r="F28" s="65"/>
      <c r="G28" s="65"/>
      <c r="H28" s="148"/>
      <c r="I28" s="116"/>
      <c r="J28" s="116"/>
      <c r="K28" s="116"/>
      <c r="L28" s="117"/>
      <c r="M28" s="67"/>
      <c r="N28" s="67"/>
      <c r="O28" s="192"/>
      <c r="P28" s="193">
        <v>1</v>
      </c>
      <c r="Q28" s="193"/>
      <c r="R28" s="119"/>
      <c r="S28" s="120"/>
      <c r="T28" s="121"/>
      <c r="U28" s="123"/>
      <c r="V28" s="68"/>
      <c r="W28" s="68"/>
      <c r="X28" s="122"/>
      <c r="Y28" s="13"/>
      <c r="Z28" s="97"/>
      <c r="AA28" s="41"/>
      <c r="AB28" s="41"/>
      <c r="AC28" s="41"/>
      <c r="AD28" s="41"/>
      <c r="AE28" s="41"/>
      <c r="AF28" s="41"/>
      <c r="AG28" s="41"/>
      <c r="AH28" s="42"/>
      <c r="AJ28" s="202"/>
      <c r="AK28" s="202"/>
      <c r="AL28" s="202"/>
      <c r="AM28" s="47"/>
      <c r="AN28" s="82" t="s">
        <v>0</v>
      </c>
      <c r="AO28" s="14"/>
    </row>
    <row r="29" spans="1:41" s="10" customFormat="1" ht="15.75">
      <c r="A29" s="8"/>
      <c r="B29" s="126"/>
      <c r="C29" s="125"/>
      <c r="D29" s="129" t="s">
        <v>43</v>
      </c>
      <c r="E29" s="129" t="s">
        <v>69</v>
      </c>
      <c r="F29" s="65"/>
      <c r="G29" s="65"/>
      <c r="H29" s="150" t="s">
        <v>45</v>
      </c>
      <c r="I29" s="127">
        <v>20</v>
      </c>
      <c r="J29" s="127"/>
      <c r="K29" s="127"/>
      <c r="L29" s="127"/>
      <c r="M29" s="128"/>
      <c r="N29" s="128"/>
      <c r="O29" s="69">
        <v>2</v>
      </c>
      <c r="P29" s="70">
        <v>1</v>
      </c>
      <c r="Q29" s="124"/>
      <c r="R29" s="128"/>
      <c r="S29" s="69" t="s">
        <v>46</v>
      </c>
      <c r="T29" s="124" t="s">
        <v>47</v>
      </c>
      <c r="U29" s="191">
        <v>1</v>
      </c>
      <c r="V29" s="203" t="s">
        <v>48</v>
      </c>
      <c r="W29" s="204"/>
      <c r="X29" s="205"/>
      <c r="Y29" s="13"/>
      <c r="Z29" s="98"/>
      <c r="AA29" s="54">
        <v>1</v>
      </c>
      <c r="AB29" s="55">
        <v>2</v>
      </c>
      <c r="AC29" s="55">
        <v>0</v>
      </c>
      <c r="AD29" s="56"/>
      <c r="AE29" s="54">
        <f t="shared" ref="AE29:AE31" si="12">I29*AA29*1.5</f>
        <v>30</v>
      </c>
      <c r="AF29" s="55">
        <f t="shared" ref="AF29:AF31" si="13">J29*AB29</f>
        <v>0</v>
      </c>
      <c r="AG29" s="55">
        <f t="shared" ref="AG29:AG31" si="14">K29*AC29</f>
        <v>0</v>
      </c>
      <c r="AH29" s="56"/>
      <c r="AJ29" s="114"/>
      <c r="AK29" s="114"/>
      <c r="AL29" s="114"/>
      <c r="AM29" s="47"/>
      <c r="AN29" s="82"/>
      <c r="AO29" s="14"/>
    </row>
    <row r="30" spans="1:41" s="10" customFormat="1" ht="15.75">
      <c r="A30" s="8"/>
      <c r="B30" s="126"/>
      <c r="C30" s="125"/>
      <c r="D30" s="129" t="s">
        <v>49</v>
      </c>
      <c r="E30" s="129" t="s">
        <v>70</v>
      </c>
      <c r="F30" s="65"/>
      <c r="G30" s="65"/>
      <c r="H30" s="150" t="s">
        <v>45</v>
      </c>
      <c r="I30" s="127">
        <v>20</v>
      </c>
      <c r="J30" s="127"/>
      <c r="K30" s="127"/>
      <c r="L30" s="127"/>
      <c r="M30" s="128"/>
      <c r="N30" s="128"/>
      <c r="O30" s="69">
        <v>2</v>
      </c>
      <c r="P30" s="70">
        <v>1</v>
      </c>
      <c r="Q30" s="124"/>
      <c r="R30" s="128"/>
      <c r="S30" s="69" t="s">
        <v>46</v>
      </c>
      <c r="T30" s="124" t="s">
        <v>47</v>
      </c>
      <c r="U30" s="191">
        <v>1</v>
      </c>
      <c r="V30" s="203" t="s">
        <v>48</v>
      </c>
      <c r="W30" s="204"/>
      <c r="X30" s="205"/>
      <c r="Y30" s="13"/>
      <c r="Z30" s="98"/>
      <c r="AA30" s="54">
        <v>1</v>
      </c>
      <c r="AB30" s="55">
        <v>2</v>
      </c>
      <c r="AC30" s="55">
        <v>0</v>
      </c>
      <c r="AD30" s="56"/>
      <c r="AE30" s="54">
        <f t="shared" si="12"/>
        <v>30</v>
      </c>
      <c r="AF30" s="55">
        <f t="shared" si="13"/>
        <v>0</v>
      </c>
      <c r="AG30" s="55">
        <f t="shared" si="14"/>
        <v>0</v>
      </c>
      <c r="AH30" s="56"/>
      <c r="AJ30" s="114"/>
      <c r="AK30" s="114"/>
      <c r="AL30" s="114"/>
      <c r="AM30" s="47"/>
      <c r="AN30" s="82"/>
      <c r="AO30" s="14"/>
    </row>
    <row r="31" spans="1:41" s="10" customFormat="1" ht="15.75">
      <c r="A31" s="8"/>
      <c r="B31" s="126"/>
      <c r="C31" s="125"/>
      <c r="D31" s="129" t="s">
        <v>52</v>
      </c>
      <c r="E31" s="129" t="s">
        <v>66</v>
      </c>
      <c r="F31" s="65"/>
      <c r="G31" s="65"/>
      <c r="H31" s="150" t="s">
        <v>45</v>
      </c>
      <c r="I31" s="127">
        <v>0</v>
      </c>
      <c r="J31" s="127">
        <v>10</v>
      </c>
      <c r="K31" s="127"/>
      <c r="L31" s="127"/>
      <c r="M31" s="128"/>
      <c r="N31" s="128"/>
      <c r="O31" s="69">
        <v>1</v>
      </c>
      <c r="P31" s="70">
        <v>1</v>
      </c>
      <c r="Q31" s="124"/>
      <c r="R31" s="128"/>
      <c r="S31" s="69" t="s">
        <v>46</v>
      </c>
      <c r="T31" s="124" t="s">
        <v>47</v>
      </c>
      <c r="U31" s="191">
        <v>1</v>
      </c>
      <c r="V31" s="203" t="s">
        <v>48</v>
      </c>
      <c r="W31" s="204"/>
      <c r="X31" s="205"/>
      <c r="Y31" s="13"/>
      <c r="Z31" s="98"/>
      <c r="AA31" s="54">
        <v>1</v>
      </c>
      <c r="AB31" s="55">
        <v>2</v>
      </c>
      <c r="AC31" s="55">
        <v>0</v>
      </c>
      <c r="AD31" s="56"/>
      <c r="AE31" s="54">
        <f t="shared" si="12"/>
        <v>0</v>
      </c>
      <c r="AF31" s="55">
        <f t="shared" si="13"/>
        <v>20</v>
      </c>
      <c r="AG31" s="55">
        <f t="shared" si="14"/>
        <v>0</v>
      </c>
      <c r="AH31" s="56"/>
      <c r="AJ31" s="114"/>
      <c r="AK31" s="114"/>
      <c r="AL31" s="114"/>
      <c r="AM31" s="47"/>
      <c r="AN31" s="82"/>
      <c r="AO31" s="14"/>
    </row>
    <row r="32" spans="1:41" s="38" customFormat="1">
      <c r="A32" s="8" t="s">
        <v>0</v>
      </c>
      <c r="B32" s="84"/>
      <c r="C32" s="84"/>
      <c r="D32" s="84"/>
      <c r="E32" s="84"/>
      <c r="F32" s="10"/>
      <c r="G32" s="19" t="s">
        <v>54</v>
      </c>
      <c r="H32" s="144"/>
      <c r="I32" s="20">
        <f>SUM(I29:I31)</f>
        <v>40</v>
      </c>
      <c r="J32" s="20">
        <f t="shared" ref="J32:O32" si="15">SUM(J29:J31)</f>
        <v>10</v>
      </c>
      <c r="K32" s="20">
        <f t="shared" si="15"/>
        <v>0</v>
      </c>
      <c r="L32" s="20">
        <f t="shared" si="15"/>
        <v>0</v>
      </c>
      <c r="M32" s="20">
        <f t="shared" si="15"/>
        <v>0</v>
      </c>
      <c r="N32" s="20">
        <f t="shared" si="15"/>
        <v>0</v>
      </c>
      <c r="O32" s="20">
        <f t="shared" si="15"/>
        <v>5</v>
      </c>
      <c r="P32" s="22"/>
      <c r="Q32" s="22"/>
      <c r="R32" s="22"/>
      <c r="S32" s="23"/>
      <c r="T32" s="88"/>
      <c r="U32" s="88"/>
      <c r="V32" s="88"/>
      <c r="W32" s="88"/>
      <c r="X32" s="88"/>
      <c r="Y32" s="89"/>
      <c r="Z32" s="86"/>
      <c r="AA32" s="86"/>
      <c r="AB32" s="86"/>
      <c r="AC32" s="86"/>
      <c r="AD32" s="19" t="s">
        <v>55</v>
      </c>
      <c r="AE32" s="20">
        <f>SUM(AE29:AG31)</f>
        <v>80</v>
      </c>
      <c r="AF32" s="10"/>
      <c r="AG32" s="19" t="s">
        <v>56</v>
      </c>
      <c r="AH32" s="20">
        <v>0</v>
      </c>
      <c r="AI32" s="10"/>
      <c r="AJ32" s="201">
        <f>AE32+AH32</f>
        <v>80</v>
      </c>
      <c r="AK32" s="201"/>
      <c r="AL32" s="90"/>
      <c r="AM32" s="47"/>
      <c r="AN32" s="91" t="s">
        <v>0</v>
      </c>
      <c r="AO32" s="92"/>
    </row>
    <row r="33" spans="1:41" s="17" customFormat="1" ht="22.5" customHeight="1">
      <c r="A33" s="8" t="s">
        <v>0</v>
      </c>
      <c r="B33" s="58" t="s">
        <v>71</v>
      </c>
      <c r="C33" s="51"/>
      <c r="D33" s="51"/>
      <c r="E33" s="52"/>
      <c r="F33" s="37" t="s">
        <v>26</v>
      </c>
      <c r="G33" s="105" t="s">
        <v>27</v>
      </c>
      <c r="H33" s="146"/>
      <c r="I33" s="99" t="s">
        <v>28</v>
      </c>
      <c r="J33" s="99" t="s">
        <v>29</v>
      </c>
      <c r="K33" s="99" t="s">
        <v>30</v>
      </c>
      <c r="L33" s="100" t="s">
        <v>31</v>
      </c>
      <c r="M33" s="59" t="s">
        <v>32</v>
      </c>
      <c r="N33" s="60" t="s">
        <v>33</v>
      </c>
      <c r="O33" s="61" t="s">
        <v>34</v>
      </c>
      <c r="P33" s="62" t="s">
        <v>35</v>
      </c>
      <c r="Q33" s="62" t="s">
        <v>36</v>
      </c>
      <c r="R33" s="62" t="s">
        <v>37</v>
      </c>
      <c r="S33" s="63" t="s">
        <v>38</v>
      </c>
      <c r="T33" s="63" t="s">
        <v>39</v>
      </c>
      <c r="U33" s="63" t="s">
        <v>40</v>
      </c>
      <c r="V33" s="64" t="s">
        <v>38</v>
      </c>
      <c r="W33" s="63" t="s">
        <v>39</v>
      </c>
      <c r="X33" s="63" t="s">
        <v>40</v>
      </c>
      <c r="Y33" s="13"/>
      <c r="Z33" s="96"/>
      <c r="AA33" s="73" t="s">
        <v>28</v>
      </c>
      <c r="AB33" s="73" t="s">
        <v>29</v>
      </c>
      <c r="AC33" s="73" t="s">
        <v>30</v>
      </c>
      <c r="AD33" s="75" t="s">
        <v>31</v>
      </c>
      <c r="AE33" s="111"/>
      <c r="AF33" s="112"/>
      <c r="AG33" s="113"/>
      <c r="AH33" s="74"/>
      <c r="AI33" s="18"/>
      <c r="AJ33" s="18"/>
      <c r="AK33" s="18"/>
      <c r="AL33" s="18"/>
      <c r="AM33" s="90"/>
      <c r="AN33" s="82" t="s">
        <v>0</v>
      </c>
      <c r="AO33" s="14"/>
    </row>
    <row r="34" spans="1:41" s="10" customFormat="1" ht="15.75">
      <c r="A34" s="8" t="s">
        <v>0</v>
      </c>
      <c r="B34" s="66"/>
      <c r="C34" s="65" t="s">
        <v>72</v>
      </c>
      <c r="D34" s="65"/>
      <c r="E34" s="147" t="s">
        <v>42</v>
      </c>
      <c r="F34" s="65"/>
      <c r="G34" s="65"/>
      <c r="H34" s="148"/>
      <c r="I34" s="116"/>
      <c r="J34" s="116"/>
      <c r="K34" s="116"/>
      <c r="L34" s="117"/>
      <c r="M34" s="67"/>
      <c r="N34" s="67"/>
      <c r="O34" s="192"/>
      <c r="P34" s="193">
        <v>1</v>
      </c>
      <c r="Q34" s="118"/>
      <c r="R34" s="119"/>
      <c r="S34" s="120"/>
      <c r="T34" s="121"/>
      <c r="U34" s="123"/>
      <c r="V34" s="68"/>
      <c r="W34" s="68"/>
      <c r="X34" s="122"/>
      <c r="Y34" s="13"/>
      <c r="Z34" s="97"/>
      <c r="AA34" s="41"/>
      <c r="AB34" s="41"/>
      <c r="AC34" s="41"/>
      <c r="AD34" s="41"/>
      <c r="AE34" s="41"/>
      <c r="AF34" s="41"/>
      <c r="AG34" s="41"/>
      <c r="AH34" s="42"/>
      <c r="AJ34" s="202"/>
      <c r="AK34" s="202"/>
      <c r="AL34" s="202"/>
      <c r="AM34" s="47"/>
      <c r="AN34" s="82" t="s">
        <v>0</v>
      </c>
      <c r="AO34" s="14"/>
    </row>
    <row r="35" spans="1:41" s="10" customFormat="1" ht="15.75">
      <c r="A35" s="8"/>
      <c r="B35" s="126"/>
      <c r="C35" s="125"/>
      <c r="D35" s="129" t="s">
        <v>43</v>
      </c>
      <c r="E35" s="129" t="s">
        <v>73</v>
      </c>
      <c r="F35" s="65"/>
      <c r="G35" s="65"/>
      <c r="H35" s="150" t="s">
        <v>45</v>
      </c>
      <c r="I35" s="127">
        <v>10</v>
      </c>
      <c r="J35" s="127">
        <v>10</v>
      </c>
      <c r="K35" s="127"/>
      <c r="L35" s="127"/>
      <c r="M35" s="128"/>
      <c r="N35" s="128"/>
      <c r="O35" s="69">
        <v>2</v>
      </c>
      <c r="P35" s="70">
        <v>1</v>
      </c>
      <c r="Q35" s="124"/>
      <c r="R35" s="128"/>
      <c r="S35" s="69" t="s">
        <v>46</v>
      </c>
      <c r="T35" s="124" t="s">
        <v>47</v>
      </c>
      <c r="U35" s="191">
        <v>1</v>
      </c>
      <c r="V35" s="203" t="s">
        <v>48</v>
      </c>
      <c r="W35" s="204"/>
      <c r="X35" s="205"/>
      <c r="Y35" s="13"/>
      <c r="Z35" s="98"/>
      <c r="AA35" s="54">
        <v>1</v>
      </c>
      <c r="AB35" s="55">
        <v>2</v>
      </c>
      <c r="AC35" s="55">
        <v>0</v>
      </c>
      <c r="AD35" s="56"/>
      <c r="AE35" s="54">
        <f t="shared" ref="AE35:AE37" si="16">I35*AA35*1.5</f>
        <v>15</v>
      </c>
      <c r="AF35" s="55">
        <f t="shared" ref="AF35:AF37" si="17">J35*AB35</f>
        <v>20</v>
      </c>
      <c r="AG35" s="55">
        <f t="shared" ref="AG35:AG37" si="18">K35*AC35</f>
        <v>0</v>
      </c>
      <c r="AH35" s="56"/>
      <c r="AJ35" s="114"/>
      <c r="AK35" s="114"/>
      <c r="AL35" s="114"/>
      <c r="AM35" s="47"/>
      <c r="AN35" s="82"/>
      <c r="AO35" s="14"/>
    </row>
    <row r="36" spans="1:41" s="10" customFormat="1" ht="15.75">
      <c r="A36" s="8"/>
      <c r="B36" s="126"/>
      <c r="C36" s="125"/>
      <c r="D36" s="129" t="s">
        <v>49</v>
      </c>
      <c r="E36" s="129" t="s">
        <v>74</v>
      </c>
      <c r="F36" s="65"/>
      <c r="G36" s="65"/>
      <c r="H36" s="150" t="s">
        <v>45</v>
      </c>
      <c r="I36" s="127">
        <v>5</v>
      </c>
      <c r="J36" s="127">
        <v>15</v>
      </c>
      <c r="K36" s="127"/>
      <c r="L36" s="127"/>
      <c r="M36" s="128"/>
      <c r="N36" s="128"/>
      <c r="O36" s="69">
        <v>2</v>
      </c>
      <c r="P36" s="70">
        <v>1</v>
      </c>
      <c r="Q36" s="124"/>
      <c r="R36" s="128"/>
      <c r="S36" s="69" t="s">
        <v>46</v>
      </c>
      <c r="T36" s="124" t="s">
        <v>47</v>
      </c>
      <c r="U36" s="191">
        <v>1</v>
      </c>
      <c r="V36" s="203" t="s">
        <v>48</v>
      </c>
      <c r="W36" s="204"/>
      <c r="X36" s="205"/>
      <c r="Y36" s="13"/>
      <c r="Z36" s="98"/>
      <c r="AA36" s="54">
        <v>1</v>
      </c>
      <c r="AB36" s="55">
        <v>2</v>
      </c>
      <c r="AC36" s="55">
        <v>0</v>
      </c>
      <c r="AD36" s="56"/>
      <c r="AE36" s="54">
        <f t="shared" si="16"/>
        <v>7.5</v>
      </c>
      <c r="AF36" s="55">
        <f t="shared" si="17"/>
        <v>30</v>
      </c>
      <c r="AG36" s="55">
        <f t="shared" si="18"/>
        <v>0</v>
      </c>
      <c r="AH36" s="56"/>
      <c r="AJ36" s="114"/>
      <c r="AK36" s="114"/>
      <c r="AL36" s="114"/>
      <c r="AM36" s="47"/>
      <c r="AN36" s="82"/>
      <c r="AO36" s="14"/>
    </row>
    <row r="37" spans="1:41" s="10" customFormat="1" ht="15.75">
      <c r="A37" s="8"/>
      <c r="B37" s="126"/>
      <c r="C37" s="125"/>
      <c r="D37" s="129" t="s">
        <v>52</v>
      </c>
      <c r="E37" s="129" t="s">
        <v>75</v>
      </c>
      <c r="F37" s="65"/>
      <c r="G37" s="65"/>
      <c r="H37" s="150" t="s">
        <v>45</v>
      </c>
      <c r="I37" s="127">
        <v>10</v>
      </c>
      <c r="J37" s="127"/>
      <c r="K37" s="127"/>
      <c r="L37" s="127"/>
      <c r="M37" s="128"/>
      <c r="N37" s="128"/>
      <c r="O37" s="69">
        <v>1</v>
      </c>
      <c r="P37" s="70">
        <v>1</v>
      </c>
      <c r="Q37" s="124"/>
      <c r="R37" s="128"/>
      <c r="S37" s="69" t="s">
        <v>46</v>
      </c>
      <c r="T37" s="124" t="s">
        <v>47</v>
      </c>
      <c r="U37" s="191">
        <v>1</v>
      </c>
      <c r="V37" s="203" t="s">
        <v>48</v>
      </c>
      <c r="W37" s="204"/>
      <c r="X37" s="205"/>
      <c r="Y37" s="13"/>
      <c r="Z37" s="98"/>
      <c r="AA37" s="54">
        <v>1</v>
      </c>
      <c r="AB37" s="55">
        <v>2</v>
      </c>
      <c r="AC37" s="55">
        <v>0</v>
      </c>
      <c r="AD37" s="56"/>
      <c r="AE37" s="54">
        <f t="shared" si="16"/>
        <v>15</v>
      </c>
      <c r="AF37" s="55">
        <f t="shared" si="17"/>
        <v>0</v>
      </c>
      <c r="AG37" s="55">
        <f t="shared" si="18"/>
        <v>0</v>
      </c>
      <c r="AH37" s="56"/>
      <c r="AJ37" s="114"/>
      <c r="AK37" s="114"/>
      <c r="AL37" s="114"/>
      <c r="AM37" s="47"/>
      <c r="AN37" s="82"/>
      <c r="AO37" s="14"/>
    </row>
    <row r="38" spans="1:41" s="38" customFormat="1">
      <c r="A38" s="8" t="s">
        <v>0</v>
      </c>
      <c r="B38" s="84"/>
      <c r="C38" s="84"/>
      <c r="D38" s="84"/>
      <c r="E38" s="84"/>
      <c r="F38" s="10"/>
      <c r="G38" s="19" t="s">
        <v>54</v>
      </c>
      <c r="H38" s="144"/>
      <c r="I38" s="20">
        <f>SUM(I35:I37)</f>
        <v>25</v>
      </c>
      <c r="J38" s="20">
        <f t="shared" ref="J38:O38" si="19">SUM(J35:J37)</f>
        <v>25</v>
      </c>
      <c r="K38" s="20">
        <f t="shared" si="19"/>
        <v>0</v>
      </c>
      <c r="L38" s="20">
        <f t="shared" si="19"/>
        <v>0</v>
      </c>
      <c r="M38" s="20">
        <f t="shared" si="19"/>
        <v>0</v>
      </c>
      <c r="N38" s="20">
        <f t="shared" si="19"/>
        <v>0</v>
      </c>
      <c r="O38" s="20">
        <f t="shared" si="19"/>
        <v>5</v>
      </c>
      <c r="P38" s="22"/>
      <c r="Q38" s="22"/>
      <c r="R38" s="22"/>
      <c r="S38" s="23"/>
      <c r="T38" s="88"/>
      <c r="U38" s="88"/>
      <c r="V38" s="88"/>
      <c r="W38" s="88"/>
      <c r="X38" s="88"/>
      <c r="Y38" s="89"/>
      <c r="Z38" s="86"/>
      <c r="AA38" s="86"/>
      <c r="AB38" s="86"/>
      <c r="AC38" s="86"/>
      <c r="AD38" s="19" t="s">
        <v>55</v>
      </c>
      <c r="AE38" s="20">
        <f>SUM(AE35:AG37)</f>
        <v>87.5</v>
      </c>
      <c r="AF38" s="10"/>
      <c r="AG38" s="19" t="s">
        <v>56</v>
      </c>
      <c r="AH38" s="20">
        <v>0</v>
      </c>
      <c r="AI38" s="10"/>
      <c r="AJ38" s="201">
        <f>AE38+AH38</f>
        <v>87.5</v>
      </c>
      <c r="AK38" s="201"/>
      <c r="AL38" s="90"/>
      <c r="AM38" s="47"/>
      <c r="AN38" s="91" t="s">
        <v>0</v>
      </c>
      <c r="AO38" s="92"/>
    </row>
    <row r="39" spans="1:41" s="17" customFormat="1" ht="22.5" customHeight="1">
      <c r="A39" s="8" t="s">
        <v>0</v>
      </c>
      <c r="B39" s="58" t="s">
        <v>76</v>
      </c>
      <c r="C39" s="51"/>
      <c r="D39" s="51"/>
      <c r="E39" s="52"/>
      <c r="F39" s="37" t="s">
        <v>26</v>
      </c>
      <c r="G39" s="105" t="s">
        <v>27</v>
      </c>
      <c r="H39" s="146"/>
      <c r="I39" s="99" t="s">
        <v>28</v>
      </c>
      <c r="J39" s="99" t="s">
        <v>29</v>
      </c>
      <c r="K39" s="99" t="s">
        <v>30</v>
      </c>
      <c r="L39" s="100" t="s">
        <v>31</v>
      </c>
      <c r="M39" s="59" t="s">
        <v>32</v>
      </c>
      <c r="N39" s="60" t="s">
        <v>33</v>
      </c>
      <c r="O39" s="61" t="s">
        <v>34</v>
      </c>
      <c r="P39" s="62" t="s">
        <v>35</v>
      </c>
      <c r="Q39" s="62" t="s">
        <v>36</v>
      </c>
      <c r="R39" s="62" t="s">
        <v>37</v>
      </c>
      <c r="S39" s="63" t="s">
        <v>38</v>
      </c>
      <c r="T39" s="63" t="s">
        <v>39</v>
      </c>
      <c r="U39" s="63" t="s">
        <v>40</v>
      </c>
      <c r="V39" s="64" t="s">
        <v>38</v>
      </c>
      <c r="W39" s="63" t="s">
        <v>39</v>
      </c>
      <c r="X39" s="63" t="s">
        <v>40</v>
      </c>
      <c r="Y39" s="13"/>
      <c r="Z39" s="96"/>
      <c r="AA39" s="73" t="s">
        <v>28</v>
      </c>
      <c r="AB39" s="73" t="s">
        <v>29</v>
      </c>
      <c r="AC39" s="73" t="s">
        <v>30</v>
      </c>
      <c r="AD39" s="75" t="s">
        <v>77</v>
      </c>
      <c r="AE39" s="111"/>
      <c r="AF39" s="112"/>
      <c r="AG39" s="113"/>
      <c r="AH39" s="74"/>
      <c r="AI39" s="18"/>
      <c r="AJ39" s="18"/>
      <c r="AK39" s="18"/>
      <c r="AL39" s="18"/>
      <c r="AM39" s="90"/>
      <c r="AN39" s="82" t="s">
        <v>0</v>
      </c>
      <c r="AO39" s="14"/>
    </row>
    <row r="40" spans="1:41" s="10" customFormat="1" ht="15.75">
      <c r="A40" s="8" t="s">
        <v>0</v>
      </c>
      <c r="B40" s="66"/>
      <c r="C40" s="147" t="s">
        <v>78</v>
      </c>
      <c r="D40" s="147"/>
      <c r="E40" s="147" t="s">
        <v>42</v>
      </c>
      <c r="F40" s="147"/>
      <c r="G40" s="147"/>
      <c r="H40" s="148"/>
      <c r="I40" s="149"/>
      <c r="J40" s="149"/>
      <c r="K40" s="149"/>
      <c r="L40" s="117"/>
      <c r="M40" s="67"/>
      <c r="N40" s="67"/>
      <c r="O40" s="192"/>
      <c r="P40" s="193">
        <v>1</v>
      </c>
      <c r="Q40" s="193"/>
      <c r="R40" s="119"/>
      <c r="S40" s="120"/>
      <c r="T40" s="121"/>
      <c r="U40" s="123"/>
      <c r="V40" s="68"/>
      <c r="W40" s="68"/>
      <c r="X40" s="122"/>
      <c r="Y40" s="13"/>
      <c r="Z40" s="97"/>
      <c r="AA40" s="41"/>
      <c r="AB40" s="41"/>
      <c r="AC40" s="41"/>
      <c r="AD40" s="41"/>
      <c r="AE40" s="41"/>
      <c r="AF40" s="41"/>
      <c r="AG40" s="41"/>
      <c r="AH40" s="42"/>
      <c r="AJ40" s="202"/>
      <c r="AK40" s="202"/>
      <c r="AL40" s="202"/>
      <c r="AM40" s="47"/>
      <c r="AN40" s="82" t="s">
        <v>0</v>
      </c>
      <c r="AO40" s="14"/>
    </row>
    <row r="41" spans="1:41" s="10" customFormat="1" ht="15.75">
      <c r="A41" s="8"/>
      <c r="B41" s="126"/>
      <c r="C41" s="125"/>
      <c r="D41" s="129" t="s">
        <v>43</v>
      </c>
      <c r="E41" s="129" t="s">
        <v>79</v>
      </c>
      <c r="F41" s="65"/>
      <c r="G41" s="65"/>
      <c r="H41" s="150" t="s">
        <v>45</v>
      </c>
      <c r="I41" s="127">
        <v>20</v>
      </c>
      <c r="J41" s="127"/>
      <c r="K41" s="127"/>
      <c r="L41" s="127"/>
      <c r="M41" s="128"/>
      <c r="N41" s="128"/>
      <c r="O41" s="69">
        <v>2</v>
      </c>
      <c r="P41" s="70">
        <v>1</v>
      </c>
      <c r="Q41" s="124"/>
      <c r="R41" s="128"/>
      <c r="S41" s="69" t="s">
        <v>46</v>
      </c>
      <c r="T41" s="124" t="s">
        <v>47</v>
      </c>
      <c r="U41" s="191">
        <v>1</v>
      </c>
      <c r="V41" s="203" t="s">
        <v>48</v>
      </c>
      <c r="W41" s="204"/>
      <c r="X41" s="205"/>
      <c r="Y41" s="13"/>
      <c r="Z41" s="98"/>
      <c r="AA41" s="54">
        <v>1</v>
      </c>
      <c r="AB41" s="55">
        <v>2</v>
      </c>
      <c r="AC41" s="55">
        <v>0</v>
      </c>
      <c r="AD41" s="56"/>
      <c r="AE41" s="54">
        <f t="shared" ref="AE41:AE43" si="20">I41*AA41*1.5</f>
        <v>30</v>
      </c>
      <c r="AF41" s="55">
        <f t="shared" ref="AF41:AF43" si="21">J41*AB41</f>
        <v>0</v>
      </c>
      <c r="AG41" s="55">
        <f t="shared" ref="AG41:AG43" si="22">K41*AC41</f>
        <v>0</v>
      </c>
      <c r="AH41" s="56"/>
      <c r="AJ41" s="114"/>
      <c r="AK41" s="114"/>
      <c r="AL41" s="114"/>
      <c r="AM41" s="47"/>
      <c r="AN41" s="82"/>
      <c r="AO41" s="14"/>
    </row>
    <row r="42" spans="1:41" s="10" customFormat="1" ht="15.75">
      <c r="A42" s="8"/>
      <c r="B42" s="126"/>
      <c r="C42" s="125"/>
      <c r="D42" s="129" t="s">
        <v>49</v>
      </c>
      <c r="E42" s="129" t="s">
        <v>80</v>
      </c>
      <c r="F42" s="65"/>
      <c r="G42" s="65"/>
      <c r="H42" s="150" t="s">
        <v>45</v>
      </c>
      <c r="I42" s="127"/>
      <c r="J42" s="127">
        <v>20</v>
      </c>
      <c r="K42" s="127"/>
      <c r="L42" s="127"/>
      <c r="M42" s="128"/>
      <c r="N42" s="128"/>
      <c r="O42" s="69">
        <v>2</v>
      </c>
      <c r="P42" s="70">
        <v>1</v>
      </c>
      <c r="Q42" s="124"/>
      <c r="R42" s="128"/>
      <c r="S42" s="69" t="s">
        <v>46</v>
      </c>
      <c r="T42" s="124" t="s">
        <v>47</v>
      </c>
      <c r="U42" s="191">
        <v>1</v>
      </c>
      <c r="V42" s="203" t="s">
        <v>48</v>
      </c>
      <c r="W42" s="204"/>
      <c r="X42" s="205"/>
      <c r="Y42" s="13"/>
      <c r="Z42" s="98"/>
      <c r="AA42" s="54">
        <v>1</v>
      </c>
      <c r="AB42" s="55">
        <v>2</v>
      </c>
      <c r="AC42" s="55">
        <v>0</v>
      </c>
      <c r="AD42" s="56"/>
      <c r="AE42" s="54">
        <f t="shared" si="20"/>
        <v>0</v>
      </c>
      <c r="AF42" s="55">
        <f t="shared" si="21"/>
        <v>40</v>
      </c>
      <c r="AG42" s="55">
        <f t="shared" si="22"/>
        <v>0</v>
      </c>
      <c r="AH42" s="56"/>
      <c r="AJ42" s="114"/>
      <c r="AK42" s="114"/>
      <c r="AL42" s="114"/>
      <c r="AM42" s="47"/>
      <c r="AN42" s="82"/>
      <c r="AO42" s="14"/>
    </row>
    <row r="43" spans="1:41" s="10" customFormat="1" ht="15.75">
      <c r="A43" s="8"/>
      <c r="B43" s="126"/>
      <c r="C43" s="125"/>
      <c r="D43" s="129" t="s">
        <v>52</v>
      </c>
      <c r="E43" s="129" t="s">
        <v>81</v>
      </c>
      <c r="F43" s="65"/>
      <c r="G43" s="65"/>
      <c r="H43" s="150" t="s">
        <v>45</v>
      </c>
      <c r="I43" s="127">
        <v>10</v>
      </c>
      <c r="J43" s="127"/>
      <c r="K43" s="127"/>
      <c r="L43" s="127"/>
      <c r="M43" s="128"/>
      <c r="N43" s="128"/>
      <c r="O43" s="69">
        <v>1</v>
      </c>
      <c r="P43" s="70">
        <v>1</v>
      </c>
      <c r="Q43" s="124"/>
      <c r="R43" s="128"/>
      <c r="S43" s="69" t="s">
        <v>46</v>
      </c>
      <c r="T43" s="124" t="s">
        <v>47</v>
      </c>
      <c r="U43" s="191">
        <v>1</v>
      </c>
      <c r="V43" s="203" t="s">
        <v>48</v>
      </c>
      <c r="W43" s="204"/>
      <c r="X43" s="205"/>
      <c r="Y43" s="13"/>
      <c r="Z43" s="98"/>
      <c r="AA43" s="54">
        <v>1</v>
      </c>
      <c r="AB43" s="55">
        <v>2</v>
      </c>
      <c r="AC43" s="55">
        <v>0</v>
      </c>
      <c r="AD43" s="56"/>
      <c r="AE43" s="20">
        <v>15</v>
      </c>
      <c r="AF43" s="55">
        <f t="shared" si="21"/>
        <v>0</v>
      </c>
      <c r="AG43" s="55">
        <f t="shared" si="22"/>
        <v>0</v>
      </c>
      <c r="AH43" s="56"/>
      <c r="AJ43" s="114"/>
      <c r="AK43" s="114"/>
      <c r="AL43" s="114"/>
      <c r="AM43" s="47"/>
      <c r="AN43" s="82"/>
      <c r="AO43" s="14"/>
    </row>
    <row r="44" spans="1:41" s="38" customFormat="1">
      <c r="A44" s="8" t="s">
        <v>0</v>
      </c>
      <c r="B44" s="84"/>
      <c r="C44" s="84"/>
      <c r="D44" s="84"/>
      <c r="E44" s="21"/>
      <c r="F44" s="10"/>
      <c r="G44" s="19" t="s">
        <v>54</v>
      </c>
      <c r="H44" s="19"/>
      <c r="I44" s="20">
        <f>SUM(I41:I43)</f>
        <v>30</v>
      </c>
      <c r="J44" s="20">
        <f t="shared" ref="J44:O44" si="23">SUM(J41:J43)</f>
        <v>20</v>
      </c>
      <c r="K44" s="20">
        <f t="shared" si="23"/>
        <v>0</v>
      </c>
      <c r="L44" s="20">
        <f t="shared" si="23"/>
        <v>0</v>
      </c>
      <c r="M44" s="20">
        <f t="shared" si="23"/>
        <v>0</v>
      </c>
      <c r="N44" s="20">
        <f t="shared" si="23"/>
        <v>0</v>
      </c>
      <c r="O44" s="20">
        <f t="shared" si="23"/>
        <v>5</v>
      </c>
      <c r="P44" s="22"/>
      <c r="Q44" s="22"/>
      <c r="R44" s="87"/>
      <c r="S44" s="88"/>
      <c r="T44" s="88"/>
      <c r="U44" s="88"/>
      <c r="V44" s="88"/>
      <c r="W44" s="88"/>
      <c r="X44" s="88"/>
      <c r="Y44" s="89"/>
      <c r="Z44" s="86"/>
      <c r="AA44" s="86"/>
      <c r="AB44" s="20"/>
      <c r="AC44" s="20"/>
      <c r="AD44" s="19" t="s">
        <v>82</v>
      </c>
      <c r="AE44" s="20">
        <f>SUM(AE41:AG43)</f>
        <v>85</v>
      </c>
      <c r="AF44" s="10"/>
      <c r="AG44" s="19" t="s">
        <v>56</v>
      </c>
      <c r="AH44" s="20">
        <v>0</v>
      </c>
      <c r="AI44" s="10"/>
      <c r="AJ44" s="201">
        <f>AE44+AH44</f>
        <v>85</v>
      </c>
      <c r="AK44" s="201"/>
      <c r="AL44" s="90"/>
      <c r="AM44" s="47"/>
      <c r="AN44" s="91" t="s">
        <v>0</v>
      </c>
      <c r="AO44" s="92"/>
    </row>
    <row r="45" spans="1:41" s="38" customFormat="1">
      <c r="A45" s="8" t="s">
        <v>0</v>
      </c>
      <c r="B45" s="88"/>
      <c r="D45" s="106"/>
      <c r="E45" s="104"/>
      <c r="F45" s="10"/>
      <c r="G45" s="93" t="s">
        <v>83</v>
      </c>
      <c r="H45" s="93">
        <f>SUM(I45:L45)</f>
        <v>300</v>
      </c>
      <c r="I45" s="106">
        <f>I14+I20+I26+I32+I38+I44</f>
        <v>190</v>
      </c>
      <c r="J45" s="106">
        <f t="shared" ref="J45:O45" si="24">J14+J20+J26+J32+J38+J44</f>
        <v>110</v>
      </c>
      <c r="K45" s="106">
        <f t="shared" si="24"/>
        <v>0</v>
      </c>
      <c r="L45" s="106">
        <f t="shared" si="24"/>
        <v>0</v>
      </c>
      <c r="M45" s="106">
        <f t="shared" si="24"/>
        <v>0</v>
      </c>
      <c r="N45" s="106">
        <f t="shared" si="24"/>
        <v>0</v>
      </c>
      <c r="O45" s="106">
        <f t="shared" si="24"/>
        <v>30</v>
      </c>
      <c r="P45" s="107"/>
      <c r="Q45" s="107"/>
      <c r="R45" s="106"/>
      <c r="S45" s="89"/>
      <c r="U45" s="89"/>
      <c r="V45" s="88"/>
      <c r="W45" s="88"/>
      <c r="X45" s="89"/>
      <c r="Y45" s="89"/>
      <c r="Z45" s="86"/>
      <c r="AA45" s="86"/>
      <c r="AB45" s="20"/>
      <c r="AC45" s="86"/>
      <c r="AD45" s="85" t="s">
        <v>84</v>
      </c>
      <c r="AE45" s="107">
        <f>AE44+AE14</f>
        <v>170</v>
      </c>
      <c r="AF45" s="86"/>
      <c r="AG45" s="87" t="s">
        <v>85</v>
      </c>
      <c r="AH45" s="107">
        <f>AH44+AH14</f>
        <v>0</v>
      </c>
      <c r="AJ45" s="206">
        <f>AE45+AH45</f>
        <v>170</v>
      </c>
      <c r="AK45" s="207"/>
      <c r="AL45" s="90"/>
      <c r="AM45" s="90"/>
      <c r="AN45" s="108"/>
      <c r="AO45" s="92"/>
    </row>
    <row r="46" spans="1:41" s="10" customFormat="1" ht="18.75">
      <c r="A46" s="8" t="s">
        <v>0</v>
      </c>
      <c r="B46" s="21"/>
      <c r="C46" s="53" t="s">
        <v>86</v>
      </c>
      <c r="D46" s="21"/>
      <c r="E46" s="21"/>
      <c r="F46" s="19"/>
      <c r="G46" s="19"/>
      <c r="H46" s="19"/>
      <c r="I46" s="20"/>
      <c r="J46" s="20"/>
      <c r="K46" s="20"/>
      <c r="L46" s="20"/>
      <c r="M46" s="22"/>
      <c r="N46" s="22"/>
      <c r="O46" s="22"/>
      <c r="P46" s="22"/>
      <c r="Q46" s="22"/>
      <c r="R46" s="22"/>
      <c r="S46" s="23"/>
      <c r="T46" s="23"/>
      <c r="U46" s="23"/>
      <c r="V46" s="23"/>
      <c r="W46" s="23"/>
      <c r="X46" s="23"/>
      <c r="Y46" s="29"/>
      <c r="Z46" s="20"/>
      <c r="AA46" s="20"/>
      <c r="AB46" s="20"/>
      <c r="AC46" s="20"/>
      <c r="AD46" s="20"/>
      <c r="AE46" s="19"/>
      <c r="AF46" s="20"/>
      <c r="AG46" s="22"/>
      <c r="AH46" s="20"/>
      <c r="AI46" s="20"/>
      <c r="AJ46" s="20"/>
      <c r="AK46" s="20"/>
      <c r="AL46" s="20"/>
      <c r="AM46" s="48"/>
      <c r="AN46" s="82"/>
      <c r="AO46" s="14"/>
    </row>
    <row r="47" spans="1:41">
      <c r="A47" s="8" t="s">
        <v>0</v>
      </c>
      <c r="B47" s="16"/>
      <c r="C47" s="16"/>
      <c r="D47" s="16"/>
      <c r="E47" s="16"/>
      <c r="F47" s="16"/>
      <c r="G47" s="16"/>
      <c r="H47" s="16"/>
      <c r="I47" s="26"/>
      <c r="J47" s="26"/>
      <c r="K47" s="26"/>
      <c r="L47" s="26"/>
      <c r="M47" s="16"/>
      <c r="N47" s="16"/>
      <c r="O47" s="16"/>
      <c r="P47" s="16"/>
      <c r="Q47" s="16"/>
      <c r="R47" s="16"/>
      <c r="S47" s="16"/>
      <c r="T47" s="16"/>
      <c r="U47" s="17"/>
      <c r="V47" s="16"/>
      <c r="W47" s="16"/>
      <c r="X47" s="16"/>
      <c r="Y47" s="16"/>
      <c r="Z47" s="17"/>
      <c r="AA47" s="30"/>
      <c r="AB47" s="30"/>
      <c r="AC47" s="30"/>
      <c r="AD47" s="30"/>
      <c r="AE47" s="26"/>
      <c r="AF47" s="26"/>
      <c r="AG47" s="26"/>
      <c r="AH47" s="26"/>
      <c r="AJ47" s="16"/>
      <c r="AK47" s="16"/>
      <c r="AL47" s="16"/>
      <c r="AM47" s="49"/>
    </row>
    <row r="48" spans="1:41">
      <c r="A48" s="8" t="s">
        <v>0</v>
      </c>
      <c r="B48" s="16"/>
      <c r="C48" s="16"/>
      <c r="D48" s="16"/>
      <c r="E48" s="16"/>
      <c r="F48" s="16"/>
      <c r="G48" s="16"/>
      <c r="H48" s="16"/>
      <c r="I48" s="26"/>
      <c r="J48" s="26"/>
      <c r="K48" s="26"/>
      <c r="L48" s="26"/>
      <c r="M48" s="16"/>
      <c r="N48" s="16"/>
      <c r="O48" s="16"/>
      <c r="P48" s="16"/>
      <c r="Q48" s="16"/>
      <c r="R48" s="16"/>
      <c r="S48" s="16"/>
      <c r="T48" s="16"/>
      <c r="U48" s="17"/>
      <c r="V48" s="16"/>
      <c r="W48" s="16"/>
      <c r="X48" s="16"/>
      <c r="Y48" s="16"/>
      <c r="Z48" s="17"/>
      <c r="AA48" s="30"/>
      <c r="AB48" s="30"/>
      <c r="AC48" s="30"/>
      <c r="AD48" s="30"/>
      <c r="AE48" s="26"/>
      <c r="AF48" s="26"/>
      <c r="AG48" s="26"/>
      <c r="AH48" s="26"/>
      <c r="AJ48" s="16"/>
      <c r="AK48" s="16"/>
      <c r="AL48" s="16"/>
      <c r="AM48" s="49"/>
    </row>
    <row r="49" spans="1:39">
      <c r="A49" s="8" t="s">
        <v>0</v>
      </c>
      <c r="B49" s="16"/>
      <c r="C49" s="16"/>
      <c r="D49" s="16"/>
      <c r="E49" s="16"/>
      <c r="F49" s="16"/>
      <c r="G49" s="16"/>
      <c r="H49" s="16"/>
      <c r="I49" s="26"/>
      <c r="J49" s="26"/>
      <c r="K49" s="26"/>
      <c r="L49" s="26"/>
      <c r="M49" s="16"/>
      <c r="N49" s="16"/>
      <c r="O49" s="16"/>
      <c r="P49" s="16"/>
      <c r="Q49" s="16"/>
      <c r="R49" s="16"/>
      <c r="S49" s="16"/>
      <c r="T49" s="16"/>
      <c r="U49" s="17"/>
      <c r="V49" s="16"/>
      <c r="W49" s="16"/>
      <c r="X49" s="16"/>
      <c r="Y49" s="16"/>
      <c r="Z49" s="17"/>
      <c r="AA49" s="30"/>
      <c r="AB49" s="30"/>
      <c r="AC49" s="30"/>
      <c r="AD49" s="30"/>
      <c r="AE49" s="26"/>
      <c r="AF49" s="26"/>
      <c r="AG49" s="26"/>
      <c r="AH49" s="26"/>
      <c r="AJ49" s="16"/>
      <c r="AK49" s="16"/>
      <c r="AL49" s="16"/>
      <c r="AM49" s="49"/>
    </row>
    <row r="50" spans="1:39">
      <c r="A50" s="8" t="s">
        <v>0</v>
      </c>
      <c r="B50" s="16"/>
      <c r="C50" s="16"/>
      <c r="D50" s="16"/>
      <c r="E50" s="16"/>
      <c r="F50" s="16"/>
      <c r="G50" s="16"/>
      <c r="H50" s="16"/>
      <c r="I50" s="26"/>
      <c r="J50" s="26"/>
      <c r="K50" s="26"/>
      <c r="L50" s="26"/>
      <c r="M50" s="16"/>
      <c r="N50" s="16"/>
      <c r="O50" s="16"/>
      <c r="P50" s="16"/>
      <c r="Q50" s="16"/>
      <c r="R50" s="16"/>
      <c r="S50" s="16"/>
      <c r="T50" s="16"/>
      <c r="U50" s="17"/>
      <c r="V50" s="16"/>
      <c r="W50" s="16"/>
      <c r="X50" s="16"/>
      <c r="Y50" s="16"/>
      <c r="Z50" s="17"/>
      <c r="AA50" s="30"/>
      <c r="AB50" s="30"/>
      <c r="AC50" s="30"/>
      <c r="AD50" s="30"/>
      <c r="AE50" s="26"/>
      <c r="AF50" s="26"/>
      <c r="AG50" s="26"/>
      <c r="AH50" s="26"/>
      <c r="AJ50" s="16"/>
      <c r="AK50" s="16"/>
      <c r="AL50" s="16"/>
      <c r="AM50" s="49"/>
    </row>
    <row r="51" spans="1:39">
      <c r="A51" s="8" t="s">
        <v>0</v>
      </c>
      <c r="B51" s="16"/>
      <c r="C51" s="16"/>
      <c r="D51" s="16"/>
      <c r="E51" s="16"/>
      <c r="F51" s="16"/>
      <c r="G51" s="16"/>
      <c r="H51" s="16"/>
      <c r="I51" s="26"/>
      <c r="J51" s="26"/>
      <c r="K51" s="26"/>
      <c r="L51" s="26"/>
      <c r="M51" s="16"/>
      <c r="N51" s="16"/>
      <c r="O51" s="16"/>
      <c r="P51" s="16"/>
      <c r="Q51" s="16"/>
      <c r="R51" s="16"/>
      <c r="S51" s="16"/>
      <c r="T51" s="16"/>
      <c r="U51" s="17"/>
      <c r="V51" s="16"/>
      <c r="W51" s="16"/>
      <c r="X51" s="16"/>
      <c r="Y51" s="16"/>
      <c r="Z51" s="17"/>
      <c r="AA51" s="30"/>
      <c r="AB51" s="30"/>
      <c r="AC51" s="30"/>
      <c r="AD51" s="30"/>
      <c r="AE51" s="26"/>
      <c r="AF51" s="26"/>
      <c r="AG51" s="26"/>
      <c r="AH51" s="26"/>
      <c r="AJ51" s="16"/>
      <c r="AK51" s="16"/>
      <c r="AL51" s="16"/>
      <c r="AM51" s="49"/>
    </row>
    <row r="52" spans="1:39">
      <c r="B52" s="16"/>
      <c r="C52" s="16"/>
      <c r="D52" s="16"/>
      <c r="E52" s="16"/>
      <c r="F52" s="16"/>
      <c r="G52" s="16"/>
      <c r="H52" s="16"/>
      <c r="I52" s="26"/>
      <c r="J52" s="26"/>
      <c r="K52" s="26"/>
      <c r="L52" s="26"/>
      <c r="M52" s="16"/>
      <c r="N52" s="16"/>
      <c r="O52" s="16"/>
      <c r="P52" s="16"/>
      <c r="Q52" s="16"/>
      <c r="R52" s="16"/>
      <c r="S52" s="16"/>
      <c r="T52" s="16"/>
      <c r="U52" s="17"/>
      <c r="V52" s="16"/>
      <c r="W52" s="16"/>
      <c r="X52" s="16"/>
      <c r="Y52" s="16"/>
      <c r="Z52" s="17"/>
      <c r="AA52" s="30"/>
      <c r="AB52" s="30"/>
      <c r="AC52" s="30"/>
      <c r="AD52" s="30"/>
      <c r="AE52" s="26"/>
      <c r="AF52" s="26"/>
      <c r="AG52" s="26"/>
      <c r="AH52" s="26"/>
      <c r="AJ52" s="16"/>
      <c r="AK52" s="16"/>
      <c r="AL52" s="16"/>
      <c r="AM52" s="49"/>
    </row>
    <row r="53" spans="1:39">
      <c r="B53" s="16"/>
      <c r="C53" s="16"/>
      <c r="D53" s="16"/>
      <c r="E53" s="16"/>
      <c r="F53" s="16"/>
      <c r="G53" s="16"/>
      <c r="H53" s="16"/>
      <c r="I53" s="26"/>
      <c r="J53" s="26"/>
      <c r="K53" s="26"/>
      <c r="L53" s="26"/>
      <c r="M53" s="16"/>
      <c r="N53" s="16"/>
      <c r="O53" s="16"/>
      <c r="P53" s="16"/>
      <c r="Q53" s="16"/>
      <c r="R53" s="16"/>
      <c r="S53" s="16"/>
      <c r="T53" s="16"/>
      <c r="U53" s="17"/>
      <c r="V53" s="16"/>
      <c r="W53" s="16"/>
      <c r="X53" s="16"/>
      <c r="Y53" s="16"/>
      <c r="Z53" s="17"/>
      <c r="AA53" s="30"/>
      <c r="AB53" s="30"/>
      <c r="AC53" s="30"/>
      <c r="AD53" s="30"/>
      <c r="AE53" s="26"/>
      <c r="AF53" s="26"/>
      <c r="AG53" s="26"/>
      <c r="AH53" s="26"/>
      <c r="AJ53" s="16"/>
      <c r="AK53" s="16"/>
      <c r="AL53" s="16"/>
      <c r="AM53" s="49"/>
    </row>
    <row r="54" spans="1:39">
      <c r="B54" s="16"/>
      <c r="C54" s="16"/>
      <c r="D54" s="16"/>
      <c r="E54" s="16"/>
      <c r="F54" s="16"/>
      <c r="G54" s="16"/>
      <c r="H54" s="16"/>
      <c r="I54" s="26"/>
      <c r="J54" s="26"/>
      <c r="K54" s="26"/>
      <c r="L54" s="26"/>
      <c r="M54" s="16"/>
      <c r="N54" s="16"/>
      <c r="O54" s="16"/>
      <c r="P54" s="16"/>
      <c r="Q54" s="16"/>
      <c r="R54" s="16"/>
      <c r="S54" s="16"/>
      <c r="T54" s="16"/>
      <c r="U54" s="17"/>
      <c r="V54" s="16"/>
      <c r="W54" s="16"/>
      <c r="X54" s="16"/>
      <c r="Y54" s="16"/>
      <c r="Z54" s="17"/>
      <c r="AA54" s="30"/>
      <c r="AB54" s="30"/>
      <c r="AC54" s="30"/>
      <c r="AD54" s="30"/>
      <c r="AE54" s="26"/>
      <c r="AF54" s="26"/>
      <c r="AG54" s="26"/>
      <c r="AH54" s="26"/>
      <c r="AJ54" s="16"/>
      <c r="AK54" s="16"/>
      <c r="AL54" s="16"/>
      <c r="AM54" s="49"/>
    </row>
    <row r="55" spans="1:39">
      <c r="B55" s="16"/>
      <c r="C55" s="16"/>
      <c r="D55" s="16"/>
      <c r="E55" s="16"/>
      <c r="F55" s="16"/>
      <c r="G55" s="16"/>
      <c r="H55" s="16"/>
      <c r="I55" s="26"/>
      <c r="J55" s="26"/>
      <c r="K55" s="26"/>
      <c r="L55" s="26"/>
      <c r="M55" s="16"/>
      <c r="N55" s="16"/>
      <c r="O55" s="16"/>
      <c r="P55" s="16"/>
      <c r="Q55" s="16"/>
      <c r="R55" s="16"/>
      <c r="S55" s="16"/>
      <c r="T55" s="16"/>
      <c r="U55" s="17"/>
      <c r="V55" s="16"/>
      <c r="W55" s="16"/>
      <c r="X55" s="16"/>
      <c r="Y55" s="16"/>
      <c r="Z55" s="17"/>
      <c r="AA55" s="30"/>
      <c r="AB55" s="30"/>
      <c r="AC55" s="30"/>
      <c r="AD55" s="30"/>
      <c r="AE55" s="26"/>
      <c r="AF55" s="26"/>
      <c r="AG55" s="26"/>
      <c r="AH55" s="26"/>
      <c r="AJ55" s="16"/>
      <c r="AK55" s="16"/>
      <c r="AL55" s="16"/>
      <c r="AM55" s="49"/>
    </row>
    <row r="56" spans="1:39">
      <c r="B56" s="16"/>
      <c r="C56" s="16"/>
      <c r="D56" s="16"/>
      <c r="E56" s="16"/>
      <c r="F56" s="16"/>
      <c r="G56" s="16"/>
      <c r="H56" s="16"/>
      <c r="I56" s="26"/>
      <c r="J56" s="26"/>
      <c r="K56" s="26"/>
      <c r="L56" s="26"/>
      <c r="M56" s="16"/>
      <c r="N56" s="16"/>
      <c r="O56" s="16"/>
      <c r="P56" s="16"/>
      <c r="Q56" s="16"/>
      <c r="R56" s="16"/>
      <c r="S56" s="16"/>
      <c r="T56" s="16"/>
      <c r="U56" s="17"/>
      <c r="V56" s="16"/>
      <c r="W56" s="16"/>
      <c r="X56" s="16"/>
      <c r="Y56" s="16"/>
      <c r="Z56" s="17"/>
      <c r="AA56" s="30"/>
      <c r="AB56" s="30"/>
      <c r="AC56" s="30"/>
      <c r="AD56" s="30"/>
      <c r="AE56" s="26"/>
      <c r="AF56" s="26"/>
      <c r="AG56" s="26"/>
      <c r="AH56" s="26"/>
      <c r="AJ56" s="16"/>
      <c r="AK56" s="16"/>
      <c r="AL56" s="16"/>
      <c r="AM56" s="49"/>
    </row>
    <row r="57" spans="1:39">
      <c r="B57" s="16"/>
      <c r="C57" s="16"/>
      <c r="D57" s="16"/>
      <c r="E57" s="16"/>
      <c r="F57" s="16"/>
      <c r="G57" s="16"/>
      <c r="H57" s="16"/>
      <c r="I57" s="26"/>
      <c r="J57" s="26"/>
      <c r="K57" s="26"/>
      <c r="L57" s="26"/>
      <c r="M57" s="16"/>
      <c r="N57" s="16"/>
      <c r="O57" s="16"/>
      <c r="P57" s="16"/>
      <c r="Q57" s="16"/>
      <c r="R57" s="16"/>
      <c r="S57" s="16"/>
      <c r="T57" s="16"/>
      <c r="U57" s="17"/>
      <c r="V57" s="16"/>
      <c r="W57" s="16"/>
      <c r="X57" s="16"/>
      <c r="Y57" s="16"/>
      <c r="Z57" s="17"/>
      <c r="AA57" s="30"/>
      <c r="AB57" s="30"/>
      <c r="AC57" s="30"/>
      <c r="AD57" s="30"/>
      <c r="AE57" s="26"/>
      <c r="AF57" s="26"/>
      <c r="AG57" s="26"/>
      <c r="AH57" s="26"/>
      <c r="AJ57" s="16"/>
      <c r="AK57" s="16"/>
      <c r="AL57" s="16"/>
      <c r="AM57" s="49"/>
    </row>
    <row r="58" spans="1:39">
      <c r="B58" s="16"/>
      <c r="C58" s="16"/>
      <c r="D58" s="16"/>
      <c r="E58" s="16"/>
      <c r="F58" s="16"/>
      <c r="G58" s="16"/>
      <c r="H58" s="16"/>
      <c r="I58" s="26"/>
      <c r="J58" s="26"/>
      <c r="K58" s="26"/>
      <c r="L58" s="26"/>
      <c r="M58" s="16"/>
      <c r="N58" s="16"/>
      <c r="O58" s="16"/>
      <c r="P58" s="16"/>
      <c r="Q58" s="16"/>
      <c r="R58" s="16"/>
      <c r="S58" s="16"/>
      <c r="T58" s="16"/>
      <c r="U58" s="17"/>
      <c r="V58" s="16"/>
      <c r="W58" s="16"/>
      <c r="X58" s="16"/>
      <c r="Y58" s="16"/>
      <c r="Z58" s="17"/>
      <c r="AA58" s="30"/>
      <c r="AB58" s="30"/>
      <c r="AC58" s="30"/>
      <c r="AD58" s="30"/>
      <c r="AE58" s="26"/>
      <c r="AF58" s="26"/>
      <c r="AG58" s="26"/>
      <c r="AH58" s="26"/>
      <c r="AJ58" s="16"/>
      <c r="AK58" s="16"/>
      <c r="AL58" s="16"/>
      <c r="AM58" s="49"/>
    </row>
    <row r="59" spans="1:39">
      <c r="B59" s="16"/>
      <c r="C59" s="16"/>
      <c r="D59" s="16"/>
      <c r="E59" s="16"/>
      <c r="F59" s="16"/>
      <c r="G59" s="16"/>
      <c r="H59" s="16"/>
      <c r="I59" s="26"/>
      <c r="J59" s="26"/>
      <c r="K59" s="26"/>
      <c r="L59" s="26"/>
      <c r="M59" s="16"/>
      <c r="N59" s="16"/>
      <c r="O59" s="16"/>
      <c r="P59" s="16"/>
      <c r="Q59" s="16"/>
      <c r="R59" s="16"/>
      <c r="S59" s="16"/>
      <c r="T59" s="16"/>
      <c r="U59" s="17"/>
      <c r="V59" s="16"/>
      <c r="W59" s="16"/>
      <c r="X59" s="16"/>
      <c r="Y59" s="16"/>
      <c r="Z59" s="17"/>
      <c r="AA59" s="30"/>
      <c r="AB59" s="30"/>
      <c r="AC59" s="30"/>
      <c r="AD59" s="30"/>
      <c r="AE59" s="26"/>
      <c r="AF59" s="26"/>
      <c r="AG59" s="26"/>
      <c r="AH59" s="26"/>
      <c r="AJ59" s="16"/>
      <c r="AK59" s="16"/>
      <c r="AL59" s="16"/>
      <c r="AM59" s="49"/>
    </row>
    <row r="60" spans="1:39">
      <c r="B60" s="16"/>
      <c r="C60" s="16"/>
      <c r="D60" s="16"/>
      <c r="E60" s="16"/>
      <c r="F60" s="16"/>
      <c r="G60" s="16"/>
      <c r="H60" s="16"/>
      <c r="I60" s="26"/>
      <c r="J60" s="26"/>
      <c r="K60" s="26"/>
      <c r="L60" s="26"/>
      <c r="M60" s="16"/>
      <c r="N60" s="16"/>
      <c r="O60" s="16"/>
      <c r="P60" s="16"/>
      <c r="Q60" s="16"/>
      <c r="R60" s="16"/>
      <c r="S60" s="16"/>
      <c r="T60" s="16"/>
      <c r="U60" s="17"/>
      <c r="V60" s="16"/>
      <c r="W60" s="16"/>
      <c r="X60" s="16"/>
      <c r="Y60" s="16"/>
      <c r="Z60" s="17"/>
      <c r="AA60" s="30"/>
      <c r="AB60" s="30"/>
      <c r="AC60" s="30"/>
      <c r="AD60" s="30"/>
      <c r="AE60" s="26"/>
      <c r="AF60" s="26"/>
      <c r="AG60" s="26"/>
      <c r="AH60" s="26"/>
      <c r="AJ60" s="16"/>
      <c r="AK60" s="16"/>
      <c r="AL60" s="16"/>
      <c r="AM60" s="49"/>
    </row>
    <row r="61" spans="1:39">
      <c r="B61" s="16"/>
      <c r="C61" s="16"/>
      <c r="D61" s="16"/>
      <c r="E61" s="16"/>
      <c r="F61" s="16"/>
      <c r="G61" s="16"/>
      <c r="H61" s="16"/>
      <c r="I61" s="26"/>
      <c r="J61" s="26"/>
      <c r="K61" s="26"/>
      <c r="L61" s="26"/>
      <c r="M61" s="16"/>
      <c r="N61" s="16"/>
      <c r="O61" s="16"/>
      <c r="P61" s="16"/>
      <c r="Q61" s="16"/>
      <c r="R61" s="16"/>
      <c r="S61" s="16"/>
      <c r="T61" s="16"/>
      <c r="U61" s="17"/>
      <c r="V61" s="16"/>
      <c r="W61" s="16"/>
      <c r="X61" s="16"/>
      <c r="Y61" s="16"/>
      <c r="Z61" s="17"/>
      <c r="AA61" s="30"/>
      <c r="AB61" s="30"/>
      <c r="AC61" s="30"/>
      <c r="AD61" s="30"/>
      <c r="AE61" s="26"/>
      <c r="AF61" s="26"/>
      <c r="AG61" s="26"/>
      <c r="AH61" s="26"/>
      <c r="AJ61" s="16"/>
      <c r="AK61" s="16"/>
      <c r="AL61" s="16"/>
      <c r="AM61" s="49"/>
    </row>
    <row r="62" spans="1:39">
      <c r="B62" s="16"/>
      <c r="C62" s="16"/>
      <c r="D62" s="16"/>
      <c r="E62" s="16"/>
      <c r="F62" s="16"/>
      <c r="G62" s="16"/>
      <c r="H62" s="16"/>
      <c r="I62" s="26"/>
      <c r="J62" s="26"/>
      <c r="K62" s="26"/>
      <c r="L62" s="26"/>
      <c r="M62" s="16"/>
      <c r="N62" s="16"/>
      <c r="O62" s="16"/>
      <c r="P62" s="16"/>
      <c r="Q62" s="16"/>
      <c r="R62" s="16"/>
      <c r="S62" s="16"/>
      <c r="T62" s="16"/>
      <c r="U62" s="17"/>
      <c r="V62" s="16"/>
      <c r="W62" s="16"/>
      <c r="X62" s="16"/>
      <c r="Y62" s="16"/>
      <c r="Z62" s="17"/>
      <c r="AA62" s="30"/>
      <c r="AB62" s="30"/>
      <c r="AC62" s="30"/>
      <c r="AD62" s="30"/>
      <c r="AE62" s="26"/>
      <c r="AF62" s="26"/>
      <c r="AG62" s="26"/>
      <c r="AH62" s="26"/>
      <c r="AJ62" s="16"/>
      <c r="AK62" s="16"/>
      <c r="AL62" s="16"/>
      <c r="AM62" s="49"/>
    </row>
    <row r="63" spans="1:39">
      <c r="B63" s="16"/>
      <c r="C63" s="16"/>
      <c r="D63" s="16"/>
      <c r="E63" s="16"/>
      <c r="F63" s="16"/>
      <c r="G63" s="16"/>
      <c r="H63" s="16"/>
      <c r="I63" s="26"/>
      <c r="J63" s="26"/>
      <c r="K63" s="26"/>
      <c r="L63" s="26"/>
      <c r="M63" s="16"/>
      <c r="N63" s="16"/>
      <c r="O63" s="16"/>
      <c r="P63" s="16"/>
      <c r="Q63" s="16"/>
      <c r="R63" s="16"/>
      <c r="S63" s="16"/>
      <c r="T63" s="16"/>
      <c r="U63" s="17"/>
      <c r="V63" s="16"/>
      <c r="W63" s="16"/>
      <c r="X63" s="16"/>
      <c r="Y63" s="16"/>
      <c r="Z63" s="17"/>
      <c r="AA63" s="30"/>
      <c r="AB63" s="30"/>
      <c r="AC63" s="30"/>
      <c r="AD63" s="30"/>
      <c r="AE63" s="26"/>
      <c r="AF63" s="26"/>
      <c r="AG63" s="26"/>
      <c r="AH63" s="26"/>
      <c r="AJ63" s="16"/>
      <c r="AK63" s="16"/>
      <c r="AL63" s="16"/>
      <c r="AM63" s="49"/>
    </row>
    <row r="64" spans="1:39">
      <c r="B64" s="16"/>
      <c r="C64" s="16"/>
      <c r="D64" s="16"/>
      <c r="E64" s="16"/>
      <c r="F64" s="16"/>
      <c r="G64" s="16"/>
      <c r="H64" s="16"/>
      <c r="I64" s="26"/>
      <c r="J64" s="26"/>
      <c r="K64" s="26"/>
      <c r="L64" s="26"/>
      <c r="M64" s="16"/>
      <c r="N64" s="16"/>
      <c r="O64" s="16"/>
      <c r="P64" s="16"/>
      <c r="Q64" s="16"/>
      <c r="R64" s="16"/>
      <c r="S64" s="16"/>
      <c r="T64" s="16"/>
      <c r="U64" s="17"/>
      <c r="V64" s="16"/>
      <c r="W64" s="16"/>
      <c r="X64" s="16"/>
      <c r="Y64" s="16"/>
      <c r="Z64" s="17"/>
      <c r="AA64" s="30"/>
      <c r="AB64" s="30"/>
      <c r="AC64" s="30"/>
      <c r="AD64" s="30"/>
      <c r="AE64" s="26"/>
      <c r="AF64" s="26"/>
      <c r="AG64" s="26"/>
      <c r="AH64" s="26"/>
      <c r="AJ64" s="16"/>
      <c r="AK64" s="16"/>
      <c r="AL64" s="16"/>
      <c r="AM64" s="49"/>
    </row>
    <row r="65" spans="2:39">
      <c r="B65" s="16"/>
      <c r="C65" s="16"/>
      <c r="D65" s="16"/>
      <c r="E65" s="16"/>
      <c r="F65" s="16"/>
      <c r="G65" s="16"/>
      <c r="H65" s="16"/>
      <c r="I65" s="26"/>
      <c r="J65" s="26"/>
      <c r="K65" s="26"/>
      <c r="L65" s="26"/>
      <c r="M65" s="16"/>
      <c r="N65" s="16"/>
      <c r="O65" s="16"/>
      <c r="P65" s="16"/>
      <c r="Q65" s="16"/>
      <c r="R65" s="16"/>
      <c r="S65" s="16"/>
      <c r="T65" s="16"/>
      <c r="U65" s="17"/>
      <c r="V65" s="16"/>
      <c r="W65" s="16"/>
      <c r="X65" s="16"/>
      <c r="Y65" s="16"/>
      <c r="Z65" s="17"/>
      <c r="AA65" s="30"/>
      <c r="AB65" s="30"/>
      <c r="AC65" s="30"/>
      <c r="AD65" s="30"/>
      <c r="AE65" s="26"/>
      <c r="AF65" s="26"/>
      <c r="AG65" s="26"/>
      <c r="AH65" s="26"/>
      <c r="AJ65" s="16"/>
      <c r="AK65" s="16"/>
      <c r="AL65" s="16"/>
      <c r="AM65" s="49"/>
    </row>
    <row r="66" spans="2:39">
      <c r="B66" s="16"/>
      <c r="C66" s="16"/>
      <c r="D66" s="16"/>
      <c r="E66" s="16"/>
      <c r="F66" s="16"/>
      <c r="G66" s="16"/>
      <c r="H66" s="16"/>
      <c r="I66" s="26"/>
      <c r="J66" s="26"/>
      <c r="K66" s="26"/>
      <c r="L66" s="26"/>
      <c r="M66" s="16"/>
      <c r="N66" s="16"/>
      <c r="O66" s="16"/>
      <c r="P66" s="16"/>
      <c r="Q66" s="16"/>
      <c r="R66" s="16"/>
      <c r="S66" s="16"/>
      <c r="T66" s="16"/>
      <c r="U66" s="17"/>
      <c r="V66" s="16"/>
      <c r="W66" s="16"/>
      <c r="X66" s="16"/>
      <c r="Y66" s="16"/>
      <c r="Z66" s="17"/>
      <c r="AA66" s="30"/>
      <c r="AB66" s="30"/>
      <c r="AC66" s="30"/>
      <c r="AD66" s="30"/>
      <c r="AE66" s="26"/>
      <c r="AF66" s="26"/>
      <c r="AG66" s="26"/>
      <c r="AH66" s="26"/>
      <c r="AJ66" s="16"/>
      <c r="AK66" s="16"/>
      <c r="AL66" s="16"/>
      <c r="AM66" s="49"/>
    </row>
    <row r="67" spans="2:39">
      <c r="B67" s="16"/>
      <c r="C67" s="16"/>
      <c r="D67" s="16"/>
      <c r="E67" s="16"/>
      <c r="F67" s="16"/>
      <c r="G67" s="16"/>
      <c r="H67" s="16"/>
      <c r="I67" s="26"/>
      <c r="J67" s="26"/>
      <c r="K67" s="26"/>
      <c r="L67" s="26"/>
      <c r="M67" s="16"/>
      <c r="N67" s="16"/>
      <c r="O67" s="16"/>
      <c r="P67" s="16"/>
      <c r="Q67" s="16"/>
      <c r="R67" s="16"/>
      <c r="S67" s="16"/>
      <c r="T67" s="16"/>
      <c r="U67" s="17"/>
      <c r="V67" s="16"/>
      <c r="W67" s="16"/>
      <c r="X67" s="16"/>
      <c r="Y67" s="16"/>
      <c r="Z67" s="17"/>
      <c r="AA67" s="30"/>
      <c r="AB67" s="30"/>
      <c r="AC67" s="30"/>
      <c r="AD67" s="30"/>
      <c r="AE67" s="26"/>
      <c r="AF67" s="26"/>
      <c r="AG67" s="26"/>
      <c r="AH67" s="26"/>
      <c r="AJ67" s="16"/>
      <c r="AK67" s="16"/>
      <c r="AL67" s="16"/>
      <c r="AM67" s="49"/>
    </row>
    <row r="68" spans="2:39">
      <c r="B68" s="16"/>
      <c r="C68" s="16"/>
      <c r="D68" s="16"/>
      <c r="E68" s="16"/>
      <c r="F68" s="16"/>
      <c r="G68" s="16"/>
      <c r="H68" s="16"/>
      <c r="I68" s="26"/>
      <c r="J68" s="26"/>
      <c r="K68" s="26"/>
      <c r="L68" s="26"/>
      <c r="M68" s="16"/>
      <c r="N68" s="16"/>
      <c r="O68" s="16"/>
      <c r="P68" s="16"/>
      <c r="Q68" s="16"/>
      <c r="R68" s="16"/>
      <c r="S68" s="16"/>
      <c r="T68" s="16"/>
      <c r="U68" s="17"/>
      <c r="V68" s="16"/>
      <c r="W68" s="16"/>
      <c r="X68" s="16"/>
      <c r="Y68" s="16"/>
      <c r="Z68" s="17"/>
      <c r="AA68" s="30"/>
      <c r="AB68" s="30"/>
      <c r="AC68" s="30"/>
      <c r="AD68" s="30"/>
      <c r="AE68" s="26"/>
      <c r="AF68" s="26"/>
      <c r="AG68" s="26"/>
      <c r="AH68" s="26"/>
      <c r="AJ68" s="16"/>
      <c r="AK68" s="16"/>
      <c r="AL68" s="16"/>
      <c r="AM68" s="49"/>
    </row>
    <row r="69" spans="2:39">
      <c r="B69" s="16"/>
      <c r="C69" s="16"/>
      <c r="D69" s="16"/>
      <c r="E69" s="16"/>
      <c r="F69" s="16"/>
      <c r="G69" s="16"/>
      <c r="H69" s="16"/>
      <c r="I69" s="26"/>
      <c r="J69" s="26"/>
      <c r="K69" s="26"/>
      <c r="L69" s="26"/>
      <c r="M69" s="16"/>
      <c r="N69" s="16"/>
      <c r="O69" s="16"/>
      <c r="P69" s="16"/>
      <c r="Q69" s="16"/>
      <c r="R69" s="16"/>
      <c r="S69" s="16"/>
      <c r="T69" s="16"/>
      <c r="U69" s="17"/>
      <c r="V69" s="16"/>
      <c r="W69" s="16"/>
      <c r="X69" s="16"/>
      <c r="Y69" s="16"/>
      <c r="Z69" s="17"/>
      <c r="AA69" s="30"/>
      <c r="AB69" s="30"/>
      <c r="AC69" s="30"/>
      <c r="AD69" s="30"/>
      <c r="AE69" s="26"/>
      <c r="AF69" s="26"/>
      <c r="AG69" s="26"/>
      <c r="AH69" s="26"/>
      <c r="AJ69" s="16"/>
      <c r="AK69" s="16"/>
      <c r="AL69" s="16"/>
      <c r="AM69" s="49"/>
    </row>
    <row r="70" spans="2:39">
      <c r="B70" s="16"/>
      <c r="C70" s="16"/>
      <c r="D70" s="16"/>
      <c r="E70" s="16"/>
      <c r="F70" s="16"/>
      <c r="G70" s="16"/>
      <c r="H70" s="16"/>
      <c r="I70" s="26"/>
      <c r="J70" s="26"/>
      <c r="K70" s="26"/>
      <c r="L70" s="26"/>
      <c r="M70" s="16"/>
      <c r="N70" s="16"/>
      <c r="O70" s="16"/>
      <c r="P70" s="16"/>
      <c r="Q70" s="16"/>
      <c r="R70" s="16"/>
      <c r="S70" s="16"/>
      <c r="T70" s="16"/>
      <c r="U70" s="17"/>
      <c r="V70" s="16"/>
      <c r="W70" s="16"/>
      <c r="X70" s="16"/>
      <c r="Y70" s="16"/>
      <c r="Z70" s="17"/>
      <c r="AA70" s="30"/>
      <c r="AB70" s="30"/>
      <c r="AC70" s="30"/>
      <c r="AD70" s="30"/>
      <c r="AE70" s="26"/>
      <c r="AF70" s="26"/>
      <c r="AG70" s="26"/>
      <c r="AH70" s="26"/>
      <c r="AJ70" s="16"/>
      <c r="AK70" s="16"/>
      <c r="AL70" s="16"/>
      <c r="AM70" s="49"/>
    </row>
    <row r="71" spans="2:39">
      <c r="B71" s="16"/>
      <c r="C71" s="16"/>
      <c r="D71" s="16"/>
      <c r="E71" s="16"/>
      <c r="F71" s="16"/>
      <c r="G71" s="16"/>
      <c r="H71" s="16"/>
      <c r="I71" s="26"/>
      <c r="J71" s="26"/>
      <c r="K71" s="26"/>
      <c r="L71" s="26"/>
      <c r="M71" s="16"/>
      <c r="N71" s="16"/>
      <c r="O71" s="16"/>
      <c r="P71" s="16"/>
      <c r="Q71" s="16"/>
      <c r="R71" s="16"/>
      <c r="S71" s="16"/>
      <c r="T71" s="16"/>
      <c r="U71" s="17"/>
      <c r="V71" s="16"/>
      <c r="W71" s="16"/>
      <c r="X71" s="16"/>
      <c r="Y71" s="16"/>
      <c r="Z71" s="17"/>
      <c r="AA71" s="30"/>
      <c r="AB71" s="30"/>
      <c r="AC71" s="30"/>
      <c r="AD71" s="30"/>
      <c r="AE71" s="26"/>
      <c r="AF71" s="26"/>
      <c r="AG71" s="26"/>
      <c r="AH71" s="26"/>
      <c r="AJ71" s="16"/>
      <c r="AK71" s="16"/>
      <c r="AL71" s="16"/>
      <c r="AM71" s="49"/>
    </row>
    <row r="72" spans="2:39">
      <c r="B72" s="16"/>
      <c r="C72" s="16"/>
      <c r="D72" s="16"/>
      <c r="E72" s="16"/>
      <c r="F72" s="16"/>
      <c r="G72" s="16"/>
      <c r="H72" s="16"/>
      <c r="I72" s="26"/>
      <c r="J72" s="26"/>
      <c r="K72" s="26"/>
      <c r="L72" s="26"/>
      <c r="M72" s="16"/>
      <c r="N72" s="16"/>
      <c r="O72" s="16"/>
      <c r="P72" s="16"/>
      <c r="Q72" s="16"/>
      <c r="R72" s="16"/>
      <c r="S72" s="16"/>
      <c r="T72" s="16"/>
      <c r="U72" s="17"/>
      <c r="V72" s="16"/>
      <c r="W72" s="16"/>
      <c r="X72" s="16"/>
      <c r="Y72" s="16"/>
      <c r="Z72" s="17"/>
      <c r="AA72" s="30"/>
      <c r="AB72" s="30"/>
      <c r="AC72" s="30"/>
      <c r="AD72" s="30"/>
      <c r="AE72" s="26"/>
      <c r="AF72" s="26"/>
      <c r="AG72" s="26"/>
      <c r="AH72" s="26"/>
      <c r="AJ72" s="16"/>
      <c r="AK72" s="16"/>
      <c r="AL72" s="16"/>
      <c r="AM72" s="49"/>
    </row>
    <row r="73" spans="2:39">
      <c r="B73" s="16"/>
      <c r="C73" s="16"/>
      <c r="D73" s="16"/>
      <c r="E73" s="16"/>
      <c r="F73" s="16"/>
      <c r="G73" s="16"/>
      <c r="H73" s="16"/>
      <c r="I73" s="26"/>
      <c r="J73" s="26"/>
      <c r="K73" s="26"/>
      <c r="L73" s="26"/>
      <c r="M73" s="16"/>
      <c r="N73" s="16"/>
      <c r="O73" s="16"/>
      <c r="P73" s="16"/>
      <c r="Q73" s="16"/>
      <c r="R73" s="16"/>
      <c r="S73" s="16"/>
      <c r="T73" s="16"/>
      <c r="U73" s="17"/>
      <c r="V73" s="16"/>
      <c r="W73" s="16"/>
      <c r="X73" s="16"/>
      <c r="Y73" s="16"/>
      <c r="Z73" s="17"/>
      <c r="AA73" s="30"/>
      <c r="AB73" s="30"/>
      <c r="AC73" s="30"/>
      <c r="AD73" s="30"/>
      <c r="AE73" s="26"/>
      <c r="AF73" s="26"/>
      <c r="AG73" s="26"/>
      <c r="AH73" s="26"/>
      <c r="AJ73" s="16"/>
      <c r="AK73" s="16"/>
      <c r="AL73" s="16"/>
      <c r="AM73" s="49"/>
    </row>
    <row r="74" spans="2:39">
      <c r="B74" s="16"/>
      <c r="C74" s="16"/>
      <c r="D74" s="16"/>
      <c r="E74" s="16"/>
      <c r="F74" s="16"/>
      <c r="G74" s="16"/>
      <c r="H74" s="16"/>
      <c r="I74" s="26"/>
      <c r="J74" s="26"/>
      <c r="K74" s="26"/>
      <c r="L74" s="26"/>
      <c r="M74" s="16"/>
      <c r="N74" s="16"/>
      <c r="O74" s="16"/>
      <c r="P74" s="16"/>
      <c r="Q74" s="16"/>
      <c r="R74" s="16"/>
      <c r="S74" s="16"/>
      <c r="T74" s="16"/>
      <c r="U74" s="17"/>
      <c r="V74" s="16"/>
      <c r="W74" s="16"/>
      <c r="X74" s="16"/>
      <c r="Y74" s="16"/>
      <c r="Z74" s="17"/>
      <c r="AA74" s="30"/>
      <c r="AB74" s="30"/>
      <c r="AC74" s="30"/>
      <c r="AD74" s="30"/>
      <c r="AE74" s="26"/>
      <c r="AF74" s="26"/>
      <c r="AG74" s="26"/>
      <c r="AH74" s="26"/>
      <c r="AJ74" s="16"/>
      <c r="AK74" s="16"/>
      <c r="AL74" s="16"/>
      <c r="AM74" s="49"/>
    </row>
    <row r="75" spans="2:39">
      <c r="B75" s="16"/>
      <c r="C75" s="16"/>
      <c r="D75" s="16"/>
      <c r="E75" s="16"/>
      <c r="F75" s="16"/>
      <c r="G75" s="16"/>
      <c r="H75" s="16"/>
      <c r="I75" s="26"/>
      <c r="J75" s="26"/>
      <c r="K75" s="26"/>
      <c r="L75" s="26"/>
      <c r="M75" s="16"/>
      <c r="N75" s="16"/>
      <c r="O75" s="16"/>
      <c r="P75" s="16"/>
      <c r="Q75" s="16"/>
      <c r="R75" s="16"/>
      <c r="S75" s="16"/>
      <c r="T75" s="16"/>
      <c r="U75" s="17"/>
      <c r="V75" s="16"/>
      <c r="W75" s="16"/>
      <c r="X75" s="16"/>
      <c r="Y75" s="16"/>
      <c r="Z75" s="17"/>
      <c r="AA75" s="30"/>
      <c r="AB75" s="30"/>
      <c r="AC75" s="30"/>
      <c r="AD75" s="30"/>
      <c r="AE75" s="26"/>
      <c r="AF75" s="26"/>
      <c r="AG75" s="26"/>
      <c r="AH75" s="26"/>
      <c r="AJ75" s="16"/>
      <c r="AK75" s="16"/>
      <c r="AL75" s="16"/>
      <c r="AM75" s="49"/>
    </row>
    <row r="76" spans="2:39">
      <c r="B76" s="16"/>
      <c r="C76" s="16"/>
      <c r="D76" s="16"/>
      <c r="E76" s="16"/>
      <c r="F76" s="16"/>
      <c r="G76" s="16"/>
      <c r="H76" s="16"/>
      <c r="I76" s="26"/>
      <c r="J76" s="26"/>
      <c r="K76" s="26"/>
      <c r="L76" s="26"/>
      <c r="M76" s="16"/>
      <c r="N76" s="16"/>
      <c r="O76" s="16"/>
      <c r="P76" s="16"/>
      <c r="Q76" s="16"/>
      <c r="R76" s="16"/>
      <c r="S76" s="16"/>
      <c r="T76" s="16"/>
      <c r="U76" s="17"/>
      <c r="V76" s="16"/>
      <c r="W76" s="16"/>
      <c r="X76" s="16"/>
      <c r="Y76" s="16"/>
      <c r="Z76" s="17"/>
      <c r="AA76" s="30"/>
      <c r="AB76" s="30"/>
      <c r="AC76" s="30"/>
      <c r="AD76" s="30"/>
      <c r="AE76" s="26"/>
      <c r="AF76" s="26"/>
      <c r="AG76" s="26"/>
      <c r="AH76" s="26"/>
      <c r="AJ76" s="16"/>
      <c r="AK76" s="16"/>
      <c r="AL76" s="16"/>
      <c r="AM76" s="49"/>
    </row>
    <row r="77" spans="2:39">
      <c r="B77" s="16"/>
      <c r="C77" s="16"/>
      <c r="D77" s="16"/>
      <c r="E77" s="16"/>
      <c r="F77" s="16"/>
      <c r="G77" s="16"/>
      <c r="H77" s="16"/>
      <c r="I77" s="26"/>
      <c r="J77" s="26"/>
      <c r="K77" s="26"/>
      <c r="L77" s="26"/>
      <c r="M77" s="16"/>
      <c r="N77" s="16"/>
      <c r="O77" s="16"/>
      <c r="P77" s="16"/>
      <c r="Q77" s="16"/>
      <c r="R77" s="16"/>
      <c r="S77" s="16"/>
      <c r="T77" s="16"/>
      <c r="U77" s="17"/>
      <c r="V77" s="16"/>
      <c r="W77" s="16"/>
      <c r="X77" s="16"/>
      <c r="Y77" s="16"/>
      <c r="Z77" s="17"/>
      <c r="AA77" s="30"/>
      <c r="AB77" s="30"/>
      <c r="AC77" s="30"/>
      <c r="AD77" s="30"/>
      <c r="AE77" s="26"/>
      <c r="AF77" s="26"/>
      <c r="AG77" s="26"/>
      <c r="AH77" s="26"/>
      <c r="AJ77" s="16"/>
      <c r="AK77" s="16"/>
      <c r="AL77" s="16"/>
      <c r="AM77" s="49"/>
    </row>
    <row r="78" spans="2:39">
      <c r="B78" s="16"/>
      <c r="C78" s="16"/>
      <c r="D78" s="16"/>
      <c r="E78" s="16"/>
      <c r="F78" s="16"/>
      <c r="G78" s="16"/>
      <c r="H78" s="16"/>
      <c r="I78" s="26"/>
      <c r="J78" s="26"/>
      <c r="K78" s="26"/>
      <c r="L78" s="26"/>
      <c r="M78" s="16"/>
      <c r="N78" s="16"/>
      <c r="O78" s="16"/>
      <c r="P78" s="16"/>
      <c r="Q78" s="16"/>
      <c r="R78" s="16"/>
      <c r="S78" s="16"/>
      <c r="T78" s="16"/>
      <c r="U78" s="17"/>
      <c r="V78" s="16"/>
      <c r="W78" s="16"/>
      <c r="X78" s="16"/>
      <c r="Y78" s="16"/>
      <c r="Z78" s="17"/>
      <c r="AA78" s="30"/>
      <c r="AB78" s="30"/>
      <c r="AC78" s="30"/>
      <c r="AD78" s="30"/>
      <c r="AE78" s="26"/>
      <c r="AF78" s="26"/>
      <c r="AG78" s="26"/>
      <c r="AH78" s="26"/>
      <c r="AJ78" s="16"/>
      <c r="AK78" s="16"/>
      <c r="AL78" s="16"/>
      <c r="AM78" s="49"/>
    </row>
    <row r="79" spans="2:39">
      <c r="B79" s="16"/>
      <c r="C79" s="16"/>
      <c r="D79" s="16"/>
      <c r="E79" s="16"/>
      <c r="F79" s="16"/>
      <c r="G79" s="16"/>
      <c r="H79" s="16"/>
      <c r="I79" s="26"/>
      <c r="J79" s="26"/>
      <c r="K79" s="26"/>
      <c r="L79" s="26"/>
      <c r="M79" s="16"/>
      <c r="N79" s="16"/>
      <c r="O79" s="16"/>
      <c r="P79" s="16"/>
      <c r="Q79" s="16"/>
      <c r="R79" s="16"/>
      <c r="S79" s="16"/>
      <c r="T79" s="16"/>
      <c r="U79" s="17"/>
      <c r="V79" s="16"/>
      <c r="W79" s="16"/>
      <c r="X79" s="16"/>
      <c r="Y79" s="16"/>
      <c r="Z79" s="17"/>
      <c r="AA79" s="30"/>
      <c r="AB79" s="30"/>
      <c r="AC79" s="30"/>
      <c r="AD79" s="30"/>
      <c r="AE79" s="26"/>
      <c r="AF79" s="26"/>
      <c r="AG79" s="26"/>
      <c r="AH79" s="26"/>
      <c r="AJ79" s="16"/>
      <c r="AK79" s="16"/>
      <c r="AL79" s="16"/>
      <c r="AM79" s="49"/>
    </row>
    <row r="80" spans="2:39">
      <c r="B80" s="16"/>
      <c r="C80" s="16"/>
      <c r="D80" s="16"/>
      <c r="E80" s="16"/>
      <c r="F80" s="16"/>
      <c r="G80" s="16"/>
      <c r="H80" s="16"/>
      <c r="I80" s="26"/>
      <c r="J80" s="26"/>
      <c r="K80" s="26"/>
      <c r="L80" s="26"/>
      <c r="M80" s="16"/>
      <c r="N80" s="16"/>
      <c r="O80" s="16"/>
      <c r="P80" s="16"/>
      <c r="Q80" s="16"/>
      <c r="R80" s="16"/>
      <c r="S80" s="16"/>
      <c r="T80" s="16"/>
      <c r="U80" s="17"/>
      <c r="V80" s="16"/>
      <c r="W80" s="16"/>
      <c r="X80" s="16"/>
      <c r="Y80" s="16"/>
      <c r="Z80" s="17"/>
      <c r="AA80" s="30"/>
      <c r="AB80" s="30"/>
      <c r="AC80" s="30"/>
      <c r="AD80" s="30"/>
      <c r="AE80" s="26"/>
      <c r="AF80" s="26"/>
      <c r="AG80" s="26"/>
      <c r="AH80" s="26"/>
      <c r="AJ80" s="16"/>
      <c r="AK80" s="16"/>
      <c r="AL80" s="16"/>
      <c r="AM80" s="49"/>
    </row>
    <row r="81" spans="2:39">
      <c r="B81" s="16"/>
      <c r="C81" s="16"/>
      <c r="D81" s="16"/>
      <c r="E81" s="16"/>
      <c r="F81" s="16"/>
      <c r="G81" s="16"/>
      <c r="H81" s="16"/>
      <c r="I81" s="26"/>
      <c r="J81" s="26"/>
      <c r="K81" s="26"/>
      <c r="L81" s="26"/>
      <c r="M81" s="16"/>
      <c r="N81" s="16"/>
      <c r="O81" s="16"/>
      <c r="P81" s="16"/>
      <c r="Q81" s="16"/>
      <c r="R81" s="16"/>
      <c r="S81" s="16"/>
      <c r="T81" s="16"/>
      <c r="U81" s="17"/>
      <c r="V81" s="16"/>
      <c r="W81" s="16"/>
      <c r="X81" s="16"/>
      <c r="Y81" s="16"/>
      <c r="Z81" s="17"/>
      <c r="AA81" s="30"/>
      <c r="AB81" s="30"/>
      <c r="AC81" s="30"/>
      <c r="AD81" s="30"/>
      <c r="AE81" s="26"/>
      <c r="AF81" s="26"/>
      <c r="AG81" s="26"/>
      <c r="AH81" s="26"/>
      <c r="AJ81" s="16"/>
      <c r="AK81" s="16"/>
      <c r="AL81" s="16"/>
      <c r="AM81" s="49"/>
    </row>
    <row r="82" spans="2:39">
      <c r="B82" s="16"/>
      <c r="C82" s="16"/>
      <c r="D82" s="16"/>
      <c r="E82" s="16"/>
      <c r="F82" s="16"/>
      <c r="G82" s="16"/>
      <c r="H82" s="16"/>
      <c r="I82" s="26"/>
      <c r="J82" s="26"/>
      <c r="K82" s="26"/>
      <c r="L82" s="26"/>
      <c r="M82" s="16"/>
      <c r="N82" s="16"/>
      <c r="O82" s="16"/>
      <c r="P82" s="16"/>
      <c r="Q82" s="16"/>
      <c r="R82" s="16"/>
      <c r="S82" s="16"/>
      <c r="T82" s="16"/>
      <c r="U82" s="17"/>
      <c r="V82" s="16"/>
      <c r="W82" s="16"/>
      <c r="X82" s="16"/>
      <c r="Y82" s="16"/>
      <c r="Z82" s="17"/>
      <c r="AA82" s="30"/>
      <c r="AB82" s="30"/>
      <c r="AC82" s="30"/>
      <c r="AD82" s="30"/>
      <c r="AE82" s="26"/>
      <c r="AF82" s="26"/>
      <c r="AG82" s="26"/>
      <c r="AH82" s="26"/>
      <c r="AJ82" s="16"/>
      <c r="AK82" s="16"/>
      <c r="AL82" s="16"/>
      <c r="AM82" s="49"/>
    </row>
    <row r="83" spans="2:39">
      <c r="B83" s="16"/>
      <c r="C83" s="16"/>
      <c r="D83" s="16"/>
      <c r="E83" s="16"/>
      <c r="F83" s="16"/>
      <c r="G83" s="16"/>
      <c r="H83" s="16"/>
      <c r="I83" s="26"/>
      <c r="J83" s="26"/>
      <c r="K83" s="26"/>
      <c r="L83" s="26"/>
      <c r="M83" s="16"/>
      <c r="N83" s="16"/>
      <c r="O83" s="16"/>
      <c r="P83" s="16"/>
      <c r="Q83" s="16"/>
      <c r="R83" s="16"/>
      <c r="S83" s="16"/>
      <c r="T83" s="16"/>
      <c r="U83" s="17"/>
      <c r="V83" s="16"/>
      <c r="W83" s="16"/>
      <c r="X83" s="16"/>
      <c r="Y83" s="16"/>
      <c r="Z83" s="17"/>
      <c r="AA83" s="30"/>
      <c r="AB83" s="30"/>
      <c r="AC83" s="30"/>
      <c r="AD83" s="30"/>
      <c r="AE83" s="26"/>
      <c r="AF83" s="26"/>
      <c r="AG83" s="26"/>
      <c r="AH83" s="26"/>
      <c r="AJ83" s="16"/>
      <c r="AK83" s="16"/>
      <c r="AL83" s="16"/>
      <c r="AM83" s="49"/>
    </row>
    <row r="84" spans="2:39">
      <c r="B84" s="16"/>
      <c r="C84" s="16"/>
      <c r="D84" s="16"/>
      <c r="E84" s="16"/>
      <c r="F84" s="16"/>
      <c r="G84" s="16"/>
      <c r="H84" s="16"/>
      <c r="I84" s="26"/>
      <c r="J84" s="26"/>
      <c r="K84" s="26"/>
      <c r="L84" s="26"/>
      <c r="M84" s="16"/>
      <c r="N84" s="16"/>
      <c r="O84" s="16"/>
      <c r="P84" s="16"/>
      <c r="Q84" s="16"/>
      <c r="R84" s="16"/>
      <c r="S84" s="16"/>
      <c r="T84" s="16"/>
      <c r="U84" s="17"/>
      <c r="V84" s="16"/>
      <c r="W84" s="16"/>
      <c r="X84" s="16"/>
      <c r="Y84" s="16"/>
      <c r="Z84" s="17"/>
      <c r="AA84" s="30"/>
      <c r="AB84" s="30"/>
      <c r="AC84" s="30"/>
      <c r="AD84" s="30"/>
      <c r="AE84" s="26"/>
      <c r="AF84" s="26"/>
      <c r="AG84" s="26"/>
      <c r="AH84" s="26"/>
      <c r="AJ84" s="16"/>
      <c r="AK84" s="16"/>
      <c r="AL84" s="16"/>
      <c r="AM84" s="49"/>
    </row>
    <row r="85" spans="2:39">
      <c r="B85" s="16"/>
      <c r="C85" s="16"/>
      <c r="D85" s="16"/>
      <c r="E85" s="16"/>
      <c r="F85" s="16"/>
      <c r="G85" s="16"/>
      <c r="H85" s="16"/>
      <c r="I85" s="26"/>
      <c r="J85" s="26"/>
      <c r="K85" s="26"/>
      <c r="L85" s="26"/>
      <c r="M85" s="16"/>
      <c r="N85" s="16"/>
      <c r="O85" s="16"/>
      <c r="P85" s="16"/>
      <c r="Q85" s="16"/>
      <c r="R85" s="16"/>
      <c r="S85" s="16"/>
      <c r="T85" s="16"/>
      <c r="U85" s="17"/>
      <c r="V85" s="16"/>
      <c r="W85" s="16"/>
      <c r="X85" s="16"/>
      <c r="Y85" s="16"/>
      <c r="Z85" s="17"/>
      <c r="AA85" s="30"/>
      <c r="AB85" s="30"/>
      <c r="AC85" s="30"/>
      <c r="AD85" s="30"/>
      <c r="AE85" s="26"/>
      <c r="AF85" s="26"/>
      <c r="AG85" s="26"/>
      <c r="AH85" s="26"/>
      <c r="AJ85" s="16"/>
      <c r="AK85" s="16"/>
      <c r="AL85" s="16"/>
      <c r="AM85" s="49"/>
    </row>
    <row r="86" spans="2:39">
      <c r="B86" s="16"/>
      <c r="C86" s="16"/>
      <c r="D86" s="16"/>
      <c r="E86" s="16"/>
      <c r="F86" s="16"/>
      <c r="G86" s="16"/>
      <c r="H86" s="16"/>
      <c r="I86" s="26"/>
      <c r="J86" s="26"/>
      <c r="K86" s="26"/>
      <c r="L86" s="26"/>
      <c r="M86" s="16"/>
      <c r="N86" s="16"/>
      <c r="O86" s="16"/>
      <c r="P86" s="16"/>
      <c r="Q86" s="16"/>
      <c r="R86" s="16"/>
      <c r="S86" s="16"/>
      <c r="T86" s="16"/>
      <c r="U86" s="17"/>
      <c r="V86" s="16"/>
      <c r="W86" s="16"/>
      <c r="X86" s="16"/>
      <c r="Y86" s="16"/>
      <c r="Z86" s="17"/>
      <c r="AA86" s="30"/>
      <c r="AB86" s="30"/>
      <c r="AC86" s="30"/>
      <c r="AD86" s="30"/>
      <c r="AE86" s="26"/>
      <c r="AF86" s="26"/>
      <c r="AG86" s="26"/>
      <c r="AH86" s="26"/>
      <c r="AJ86" s="16"/>
      <c r="AK86" s="16"/>
      <c r="AL86" s="16"/>
      <c r="AM86" s="49"/>
    </row>
    <row r="87" spans="2:39">
      <c r="B87" s="16"/>
      <c r="C87" s="16"/>
      <c r="D87" s="16"/>
      <c r="E87" s="16"/>
      <c r="F87" s="16"/>
      <c r="G87" s="16"/>
      <c r="H87" s="16"/>
      <c r="I87" s="26"/>
      <c r="J87" s="26"/>
      <c r="K87" s="26"/>
      <c r="L87" s="26"/>
      <c r="M87" s="16"/>
      <c r="N87" s="16"/>
      <c r="O87" s="16"/>
      <c r="P87" s="16"/>
      <c r="Q87" s="16"/>
      <c r="R87" s="16"/>
      <c r="S87" s="16"/>
      <c r="T87" s="16"/>
      <c r="U87" s="17"/>
      <c r="V87" s="16"/>
      <c r="W87" s="16"/>
      <c r="X87" s="16"/>
      <c r="Y87" s="16"/>
      <c r="Z87" s="17"/>
      <c r="AA87" s="30"/>
      <c r="AB87" s="30"/>
      <c r="AC87" s="30"/>
      <c r="AD87" s="30"/>
      <c r="AE87" s="26"/>
      <c r="AF87" s="26"/>
      <c r="AG87" s="26"/>
      <c r="AH87" s="26"/>
      <c r="AJ87" s="16"/>
      <c r="AK87" s="16"/>
      <c r="AL87" s="16"/>
      <c r="AM87" s="49"/>
    </row>
    <row r="88" spans="2:39">
      <c r="B88" s="16"/>
      <c r="C88" s="16"/>
      <c r="D88" s="16"/>
      <c r="E88" s="16"/>
      <c r="F88" s="16"/>
      <c r="G88" s="16"/>
      <c r="H88" s="16"/>
      <c r="I88" s="26"/>
      <c r="J88" s="26"/>
      <c r="K88" s="26"/>
      <c r="L88" s="26"/>
      <c r="M88" s="16"/>
      <c r="N88" s="16"/>
      <c r="O88" s="16"/>
      <c r="P88" s="16"/>
      <c r="Q88" s="16"/>
      <c r="R88" s="16"/>
      <c r="S88" s="16"/>
      <c r="T88" s="16"/>
      <c r="U88" s="17"/>
      <c r="V88" s="16"/>
      <c r="W88" s="16"/>
      <c r="X88" s="16"/>
      <c r="Y88" s="16"/>
      <c r="Z88" s="17"/>
      <c r="AA88" s="30"/>
      <c r="AB88" s="30"/>
      <c r="AC88" s="30"/>
      <c r="AD88" s="30"/>
      <c r="AE88" s="26"/>
      <c r="AF88" s="26"/>
      <c r="AG88" s="26"/>
      <c r="AH88" s="26"/>
      <c r="AJ88" s="16"/>
      <c r="AK88" s="16"/>
      <c r="AL88" s="16"/>
      <c r="AM88" s="49"/>
    </row>
    <row r="89" spans="2:39">
      <c r="B89" s="16"/>
      <c r="C89" s="16"/>
      <c r="D89" s="16"/>
      <c r="E89" s="16"/>
      <c r="F89" s="16"/>
      <c r="G89" s="16"/>
      <c r="H89" s="16"/>
      <c r="I89" s="26"/>
      <c r="J89" s="26"/>
      <c r="K89" s="26"/>
      <c r="L89" s="26"/>
      <c r="M89" s="16"/>
      <c r="N89" s="16"/>
      <c r="O89" s="16"/>
      <c r="P89" s="16"/>
      <c r="Q89" s="16"/>
      <c r="R89" s="16"/>
      <c r="S89" s="16"/>
      <c r="T89" s="16"/>
      <c r="U89" s="17"/>
      <c r="V89" s="16"/>
      <c r="W89" s="16"/>
      <c r="X89" s="16"/>
      <c r="Y89" s="16"/>
      <c r="Z89" s="17"/>
      <c r="AA89" s="30"/>
      <c r="AB89" s="30"/>
      <c r="AC89" s="30"/>
      <c r="AD89" s="30"/>
      <c r="AE89" s="26"/>
      <c r="AF89" s="26"/>
      <c r="AG89" s="26"/>
      <c r="AH89" s="26"/>
      <c r="AJ89" s="16"/>
      <c r="AK89" s="16"/>
      <c r="AL89" s="16"/>
      <c r="AM89" s="49"/>
    </row>
    <row r="90" spans="2:39">
      <c r="B90" s="16"/>
      <c r="C90" s="16"/>
      <c r="D90" s="16"/>
      <c r="E90" s="16"/>
      <c r="F90" s="16"/>
      <c r="G90" s="16"/>
      <c r="H90" s="16"/>
      <c r="I90" s="26"/>
      <c r="J90" s="26"/>
      <c r="K90" s="26"/>
      <c r="L90" s="26"/>
      <c r="M90" s="16"/>
      <c r="N90" s="16"/>
      <c r="O90" s="16"/>
      <c r="P90" s="16"/>
      <c r="Q90" s="16"/>
      <c r="R90" s="16"/>
      <c r="S90" s="16"/>
      <c r="T90" s="16"/>
      <c r="U90" s="17"/>
      <c r="V90" s="16"/>
      <c r="W90" s="16"/>
      <c r="X90" s="16"/>
      <c r="Y90" s="16"/>
      <c r="Z90" s="17"/>
      <c r="AA90" s="30"/>
      <c r="AB90" s="30"/>
      <c r="AC90" s="30"/>
      <c r="AD90" s="30"/>
      <c r="AE90" s="26"/>
      <c r="AF90" s="26"/>
      <c r="AG90" s="26"/>
      <c r="AH90" s="26"/>
      <c r="AJ90" s="16"/>
      <c r="AK90" s="16"/>
      <c r="AL90" s="16"/>
      <c r="AM90" s="49"/>
    </row>
    <row r="91" spans="2:39">
      <c r="B91" s="16"/>
      <c r="C91" s="16"/>
      <c r="D91" s="16"/>
      <c r="E91" s="16"/>
      <c r="F91" s="16"/>
      <c r="G91" s="16"/>
      <c r="H91" s="16"/>
      <c r="I91" s="26"/>
      <c r="J91" s="26"/>
      <c r="K91" s="26"/>
      <c r="L91" s="26"/>
      <c r="M91" s="16"/>
      <c r="N91" s="16"/>
      <c r="O91" s="16"/>
      <c r="P91" s="16"/>
      <c r="Q91" s="16"/>
      <c r="R91" s="16"/>
      <c r="S91" s="16"/>
      <c r="T91" s="16"/>
      <c r="U91" s="17"/>
      <c r="V91" s="16"/>
      <c r="W91" s="16"/>
      <c r="X91" s="16"/>
      <c r="Y91" s="16"/>
      <c r="Z91" s="17"/>
      <c r="AA91" s="30"/>
      <c r="AB91" s="30"/>
      <c r="AC91" s="30"/>
      <c r="AD91" s="30"/>
      <c r="AE91" s="26"/>
      <c r="AF91" s="26"/>
      <c r="AG91" s="26"/>
      <c r="AH91" s="26"/>
      <c r="AJ91" s="16"/>
      <c r="AK91" s="16"/>
      <c r="AL91" s="16"/>
      <c r="AM91" s="49"/>
    </row>
    <row r="92" spans="2:39">
      <c r="B92" s="16"/>
      <c r="C92" s="16"/>
      <c r="D92" s="16"/>
      <c r="E92" s="16"/>
      <c r="F92" s="16"/>
      <c r="G92" s="16"/>
      <c r="H92" s="16"/>
      <c r="I92" s="26"/>
      <c r="J92" s="26"/>
      <c r="K92" s="26"/>
      <c r="L92" s="26"/>
      <c r="M92" s="16"/>
      <c r="N92" s="16"/>
      <c r="O92" s="16"/>
      <c r="P92" s="16"/>
      <c r="Q92" s="16"/>
      <c r="R92" s="16"/>
      <c r="S92" s="16"/>
      <c r="T92" s="16"/>
      <c r="U92" s="17"/>
      <c r="V92" s="16"/>
      <c r="W92" s="16"/>
      <c r="X92" s="16"/>
      <c r="Y92" s="16"/>
      <c r="Z92" s="17"/>
      <c r="AA92" s="30"/>
      <c r="AB92" s="30"/>
      <c r="AC92" s="30"/>
      <c r="AD92" s="30"/>
      <c r="AE92" s="26"/>
      <c r="AF92" s="26"/>
      <c r="AG92" s="26"/>
      <c r="AH92" s="26"/>
      <c r="AJ92" s="16"/>
      <c r="AK92" s="16"/>
      <c r="AL92" s="16"/>
      <c r="AM92" s="49"/>
    </row>
    <row r="93" spans="2:39">
      <c r="B93" s="16"/>
      <c r="C93" s="16"/>
      <c r="D93" s="16"/>
      <c r="E93" s="16"/>
      <c r="F93" s="16"/>
      <c r="G93" s="16"/>
      <c r="H93" s="16"/>
      <c r="I93" s="26"/>
      <c r="J93" s="26"/>
      <c r="K93" s="26"/>
      <c r="L93" s="26"/>
      <c r="M93" s="16"/>
      <c r="N93" s="16"/>
      <c r="O93" s="16"/>
      <c r="P93" s="16"/>
      <c r="Q93" s="16"/>
      <c r="R93" s="16"/>
      <c r="S93" s="16"/>
      <c r="T93" s="16"/>
      <c r="U93" s="17"/>
      <c r="V93" s="16"/>
      <c r="W93" s="16"/>
      <c r="X93" s="16"/>
      <c r="Y93" s="16"/>
      <c r="Z93" s="17"/>
      <c r="AA93" s="30"/>
      <c r="AB93" s="30"/>
      <c r="AC93" s="30"/>
      <c r="AD93" s="30"/>
      <c r="AE93" s="26"/>
      <c r="AF93" s="26"/>
      <c r="AG93" s="26"/>
      <c r="AH93" s="26"/>
      <c r="AJ93" s="16"/>
      <c r="AK93" s="16"/>
      <c r="AL93" s="16"/>
      <c r="AM93" s="49"/>
    </row>
    <row r="94" spans="2:39">
      <c r="B94" s="16"/>
      <c r="C94" s="16"/>
      <c r="D94" s="16"/>
      <c r="E94" s="16"/>
      <c r="F94" s="16"/>
      <c r="G94" s="16"/>
      <c r="H94" s="16"/>
      <c r="I94" s="26"/>
      <c r="J94" s="26"/>
      <c r="K94" s="26"/>
      <c r="L94" s="26"/>
      <c r="M94" s="16"/>
      <c r="N94" s="16"/>
      <c r="O94" s="16"/>
      <c r="P94" s="16"/>
      <c r="Q94" s="16"/>
      <c r="R94" s="16"/>
      <c r="S94" s="16"/>
      <c r="T94" s="16"/>
      <c r="U94" s="17"/>
      <c r="V94" s="16"/>
      <c r="W94" s="16"/>
      <c r="X94" s="16"/>
      <c r="Y94" s="16"/>
      <c r="Z94" s="17"/>
      <c r="AA94" s="30"/>
      <c r="AB94" s="30"/>
      <c r="AC94" s="30"/>
      <c r="AD94" s="30"/>
      <c r="AE94" s="26"/>
      <c r="AF94" s="26"/>
      <c r="AG94" s="26"/>
      <c r="AH94" s="26"/>
      <c r="AJ94" s="16"/>
      <c r="AK94" s="16"/>
      <c r="AL94" s="16"/>
      <c r="AM94" s="49"/>
    </row>
    <row r="95" spans="2:39">
      <c r="B95" s="16"/>
      <c r="C95" s="16"/>
      <c r="D95" s="16"/>
      <c r="E95" s="16"/>
      <c r="F95" s="16"/>
      <c r="G95" s="16"/>
      <c r="H95" s="16"/>
      <c r="I95" s="26"/>
      <c r="J95" s="26"/>
      <c r="K95" s="26"/>
      <c r="L95" s="26"/>
      <c r="M95" s="16"/>
      <c r="N95" s="16"/>
      <c r="O95" s="16"/>
      <c r="P95" s="16"/>
      <c r="Q95" s="16"/>
      <c r="R95" s="16"/>
      <c r="S95" s="16"/>
      <c r="T95" s="16"/>
      <c r="U95" s="17"/>
      <c r="V95" s="16"/>
      <c r="W95" s="16"/>
      <c r="X95" s="16"/>
      <c r="Y95" s="16"/>
      <c r="Z95" s="17"/>
      <c r="AA95" s="30"/>
      <c r="AB95" s="30"/>
      <c r="AC95" s="30"/>
      <c r="AD95" s="30"/>
      <c r="AE95" s="26"/>
      <c r="AF95" s="26"/>
      <c r="AG95" s="26"/>
      <c r="AH95" s="26"/>
      <c r="AJ95" s="16"/>
      <c r="AK95" s="16"/>
      <c r="AL95" s="16"/>
      <c r="AM95" s="49"/>
    </row>
    <row r="96" spans="2:39">
      <c r="B96" s="16"/>
      <c r="C96" s="16"/>
      <c r="D96" s="16"/>
      <c r="E96" s="16"/>
      <c r="F96" s="16"/>
      <c r="G96" s="16"/>
      <c r="H96" s="16"/>
      <c r="I96" s="26"/>
      <c r="J96" s="26"/>
      <c r="K96" s="26"/>
      <c r="L96" s="26"/>
      <c r="M96" s="16"/>
      <c r="N96" s="16"/>
      <c r="O96" s="16"/>
      <c r="P96" s="16"/>
      <c r="Q96" s="16"/>
      <c r="R96" s="16"/>
      <c r="S96" s="16"/>
      <c r="T96" s="16"/>
      <c r="U96" s="17"/>
      <c r="V96" s="16"/>
      <c r="W96" s="16"/>
      <c r="X96" s="16"/>
      <c r="Y96" s="16"/>
      <c r="Z96" s="17"/>
      <c r="AA96" s="30"/>
      <c r="AB96" s="30"/>
      <c r="AC96" s="30"/>
      <c r="AD96" s="30"/>
      <c r="AE96" s="26"/>
      <c r="AF96" s="26"/>
      <c r="AG96" s="26"/>
      <c r="AH96" s="26"/>
      <c r="AJ96" s="16"/>
      <c r="AK96" s="16"/>
      <c r="AL96" s="16"/>
      <c r="AM96" s="49"/>
    </row>
    <row r="97" spans="2:39">
      <c r="B97" s="16"/>
      <c r="C97" s="16"/>
      <c r="D97" s="16"/>
      <c r="E97" s="16"/>
      <c r="F97" s="16"/>
      <c r="G97" s="16"/>
      <c r="H97" s="16"/>
      <c r="I97" s="26"/>
      <c r="J97" s="26"/>
      <c r="K97" s="26"/>
      <c r="L97" s="26"/>
      <c r="M97" s="16"/>
      <c r="N97" s="16"/>
      <c r="O97" s="16"/>
      <c r="P97" s="16"/>
      <c r="Q97" s="16"/>
      <c r="R97" s="16"/>
      <c r="S97" s="16"/>
      <c r="T97" s="16"/>
      <c r="U97" s="17"/>
      <c r="V97" s="16"/>
      <c r="W97" s="16"/>
      <c r="X97" s="16"/>
      <c r="Y97" s="16"/>
      <c r="Z97" s="17"/>
      <c r="AA97" s="30"/>
      <c r="AB97" s="30"/>
      <c r="AC97" s="30"/>
      <c r="AD97" s="30"/>
      <c r="AE97" s="26"/>
      <c r="AF97" s="26"/>
      <c r="AG97" s="26"/>
      <c r="AH97" s="26"/>
      <c r="AJ97" s="16"/>
      <c r="AK97" s="16"/>
      <c r="AL97" s="16"/>
      <c r="AM97" s="49"/>
    </row>
    <row r="98" spans="2:39">
      <c r="B98" s="16"/>
      <c r="C98" s="16"/>
      <c r="D98" s="16"/>
      <c r="E98" s="16"/>
      <c r="F98" s="16"/>
      <c r="G98" s="16"/>
      <c r="H98" s="16"/>
      <c r="I98" s="26"/>
      <c r="J98" s="26"/>
      <c r="K98" s="26"/>
      <c r="L98" s="26"/>
      <c r="M98" s="16"/>
      <c r="N98" s="16"/>
      <c r="O98" s="16"/>
      <c r="P98" s="16"/>
      <c r="Q98" s="16"/>
      <c r="R98" s="16"/>
      <c r="S98" s="16"/>
      <c r="T98" s="16"/>
      <c r="U98" s="17"/>
      <c r="V98" s="16"/>
      <c r="W98" s="16"/>
      <c r="X98" s="16"/>
      <c r="Y98" s="16"/>
      <c r="Z98" s="17"/>
      <c r="AA98" s="30"/>
      <c r="AB98" s="30"/>
      <c r="AC98" s="30"/>
      <c r="AD98" s="30"/>
      <c r="AE98" s="26"/>
      <c r="AF98" s="26"/>
      <c r="AG98" s="26"/>
      <c r="AH98" s="26"/>
      <c r="AJ98" s="16"/>
      <c r="AK98" s="16"/>
      <c r="AL98" s="16"/>
      <c r="AM98" s="49"/>
    </row>
    <row r="99" spans="2:39">
      <c r="B99" s="16"/>
      <c r="C99" s="16"/>
      <c r="D99" s="16"/>
      <c r="E99" s="16"/>
      <c r="F99" s="16"/>
      <c r="G99" s="16"/>
      <c r="H99" s="16"/>
      <c r="I99" s="26"/>
      <c r="J99" s="26"/>
      <c r="K99" s="26"/>
      <c r="L99" s="26"/>
      <c r="M99" s="16"/>
      <c r="N99" s="16"/>
      <c r="O99" s="16"/>
      <c r="P99" s="16"/>
      <c r="Q99" s="16"/>
      <c r="R99" s="16"/>
      <c r="S99" s="16"/>
      <c r="T99" s="16"/>
      <c r="U99" s="17"/>
      <c r="V99" s="16"/>
      <c r="W99" s="16"/>
      <c r="X99" s="16"/>
      <c r="Y99" s="16"/>
      <c r="Z99" s="17"/>
      <c r="AA99" s="30"/>
      <c r="AB99" s="30"/>
      <c r="AC99" s="30"/>
      <c r="AD99" s="30"/>
      <c r="AE99" s="26"/>
      <c r="AF99" s="26"/>
      <c r="AG99" s="26"/>
      <c r="AH99" s="26"/>
      <c r="AJ99" s="16"/>
      <c r="AK99" s="16"/>
      <c r="AL99" s="16"/>
      <c r="AM99" s="49"/>
    </row>
    <row r="100" spans="2:39">
      <c r="B100" s="16"/>
      <c r="C100" s="16"/>
      <c r="D100" s="16"/>
      <c r="E100" s="16"/>
      <c r="F100" s="16"/>
      <c r="G100" s="16"/>
      <c r="H100" s="16"/>
      <c r="I100" s="26"/>
      <c r="J100" s="26"/>
      <c r="K100" s="26"/>
      <c r="L100" s="26"/>
      <c r="M100" s="16"/>
      <c r="N100" s="16"/>
      <c r="O100" s="16"/>
      <c r="P100" s="16"/>
      <c r="Q100" s="16"/>
      <c r="R100" s="16"/>
      <c r="S100" s="16"/>
      <c r="T100" s="16"/>
      <c r="U100" s="17"/>
      <c r="V100" s="16"/>
      <c r="W100" s="16"/>
      <c r="X100" s="16"/>
      <c r="Y100" s="16"/>
      <c r="Z100" s="17"/>
      <c r="AA100" s="30"/>
      <c r="AB100" s="30"/>
      <c r="AC100" s="30"/>
      <c r="AD100" s="30"/>
      <c r="AE100" s="26"/>
      <c r="AF100" s="26"/>
      <c r="AG100" s="26"/>
      <c r="AH100" s="26"/>
      <c r="AJ100" s="16"/>
      <c r="AK100" s="16"/>
      <c r="AL100" s="16"/>
      <c r="AM100" s="49"/>
    </row>
    <row r="101" spans="2:39">
      <c r="B101" s="16"/>
      <c r="C101" s="16"/>
      <c r="D101" s="16"/>
      <c r="E101" s="16"/>
      <c r="F101" s="16"/>
      <c r="G101" s="16"/>
      <c r="H101" s="16"/>
      <c r="I101" s="26"/>
      <c r="J101" s="26"/>
      <c r="K101" s="26"/>
      <c r="L101" s="26"/>
      <c r="M101" s="16"/>
      <c r="N101" s="16"/>
      <c r="O101" s="16"/>
      <c r="P101" s="16"/>
      <c r="Q101" s="16"/>
      <c r="R101" s="16"/>
      <c r="S101" s="16"/>
      <c r="T101" s="16"/>
      <c r="U101" s="17"/>
      <c r="V101" s="16"/>
      <c r="W101" s="16"/>
      <c r="X101" s="16"/>
      <c r="Y101" s="16"/>
      <c r="Z101" s="17"/>
      <c r="AA101" s="30"/>
      <c r="AB101" s="30"/>
      <c r="AC101" s="30"/>
      <c r="AD101" s="30"/>
      <c r="AE101" s="26"/>
      <c r="AF101" s="26"/>
      <c r="AG101" s="26"/>
      <c r="AH101" s="26"/>
      <c r="AJ101" s="16"/>
      <c r="AK101" s="16"/>
      <c r="AL101" s="16"/>
      <c r="AM101" s="49"/>
    </row>
    <row r="102" spans="2:39">
      <c r="B102" s="16"/>
      <c r="C102" s="16"/>
      <c r="D102" s="16"/>
      <c r="E102" s="16"/>
      <c r="F102" s="16"/>
      <c r="G102" s="16"/>
      <c r="H102" s="16"/>
      <c r="I102" s="26"/>
      <c r="J102" s="26"/>
      <c r="K102" s="26"/>
      <c r="L102" s="26"/>
      <c r="M102" s="16"/>
      <c r="N102" s="16"/>
      <c r="O102" s="16"/>
      <c r="P102" s="16"/>
      <c r="Q102" s="16"/>
      <c r="R102" s="16"/>
      <c r="S102" s="16"/>
      <c r="T102" s="16"/>
      <c r="U102" s="17"/>
      <c r="V102" s="16"/>
      <c r="W102" s="16"/>
      <c r="X102" s="16"/>
      <c r="Y102" s="16"/>
      <c r="Z102" s="17"/>
      <c r="AA102" s="30"/>
      <c r="AB102" s="30"/>
      <c r="AC102" s="30"/>
      <c r="AD102" s="30"/>
      <c r="AE102" s="26"/>
      <c r="AF102" s="26"/>
      <c r="AG102" s="26"/>
      <c r="AH102" s="26"/>
      <c r="AJ102" s="16"/>
      <c r="AK102" s="16"/>
      <c r="AL102" s="16"/>
      <c r="AM102" s="49"/>
    </row>
    <row r="103" spans="2:39">
      <c r="B103" s="16"/>
      <c r="C103" s="16"/>
      <c r="D103" s="16"/>
      <c r="E103" s="16"/>
      <c r="F103" s="16"/>
      <c r="G103" s="16"/>
      <c r="H103" s="16"/>
      <c r="I103" s="26"/>
      <c r="J103" s="26"/>
      <c r="K103" s="26"/>
      <c r="L103" s="26"/>
      <c r="M103" s="16"/>
      <c r="N103" s="16"/>
      <c r="O103" s="16"/>
      <c r="P103" s="16"/>
      <c r="Q103" s="16"/>
      <c r="R103" s="16"/>
      <c r="S103" s="16"/>
      <c r="T103" s="16"/>
      <c r="U103" s="17"/>
      <c r="V103" s="16"/>
      <c r="W103" s="16"/>
      <c r="X103" s="16"/>
      <c r="Y103" s="16"/>
      <c r="Z103" s="17"/>
      <c r="AA103" s="30"/>
      <c r="AB103" s="30"/>
      <c r="AC103" s="30"/>
      <c r="AD103" s="30"/>
      <c r="AE103" s="26"/>
      <c r="AF103" s="26"/>
      <c r="AG103" s="26"/>
      <c r="AH103" s="26"/>
      <c r="AJ103" s="16"/>
      <c r="AK103" s="16"/>
      <c r="AL103" s="16"/>
      <c r="AM103" s="49"/>
    </row>
    <row r="104" spans="2:39">
      <c r="B104" s="16"/>
      <c r="C104" s="16"/>
      <c r="D104" s="16"/>
      <c r="E104" s="16"/>
      <c r="F104" s="16"/>
      <c r="G104" s="16"/>
      <c r="H104" s="16"/>
      <c r="I104" s="26"/>
      <c r="J104" s="26"/>
      <c r="K104" s="26"/>
      <c r="L104" s="26"/>
      <c r="M104" s="16"/>
      <c r="N104" s="16"/>
      <c r="O104" s="16"/>
      <c r="P104" s="16"/>
      <c r="Q104" s="16"/>
      <c r="R104" s="16"/>
      <c r="S104" s="16"/>
      <c r="T104" s="16"/>
      <c r="U104" s="17"/>
      <c r="V104" s="16"/>
      <c r="W104" s="16"/>
      <c r="X104" s="16"/>
      <c r="Y104" s="16"/>
      <c r="Z104" s="17"/>
      <c r="AA104" s="30"/>
      <c r="AB104" s="30"/>
      <c r="AC104" s="30"/>
      <c r="AD104" s="30"/>
      <c r="AE104" s="26"/>
      <c r="AF104" s="26"/>
      <c r="AG104" s="26"/>
      <c r="AH104" s="26"/>
      <c r="AJ104" s="16"/>
      <c r="AK104" s="16"/>
      <c r="AL104" s="16"/>
      <c r="AM104" s="49"/>
    </row>
    <row r="105" spans="2:39">
      <c r="B105" s="16"/>
      <c r="C105" s="16"/>
      <c r="D105" s="16"/>
      <c r="E105" s="16"/>
      <c r="F105" s="16"/>
      <c r="G105" s="16"/>
      <c r="H105" s="16"/>
      <c r="I105" s="26"/>
      <c r="J105" s="26"/>
      <c r="K105" s="26"/>
      <c r="L105" s="26"/>
      <c r="M105" s="16"/>
      <c r="N105" s="16"/>
      <c r="O105" s="16"/>
      <c r="P105" s="16"/>
      <c r="Q105" s="16"/>
      <c r="R105" s="16"/>
      <c r="S105" s="16"/>
      <c r="T105" s="16"/>
      <c r="U105" s="17"/>
      <c r="V105" s="16"/>
      <c r="W105" s="16"/>
      <c r="X105" s="16"/>
      <c r="Y105" s="16"/>
      <c r="Z105" s="17"/>
      <c r="AA105" s="30"/>
      <c r="AB105" s="30"/>
      <c r="AC105" s="30"/>
      <c r="AD105" s="30"/>
      <c r="AE105" s="26"/>
      <c r="AF105" s="26"/>
      <c r="AG105" s="26"/>
      <c r="AH105" s="26"/>
      <c r="AJ105" s="16"/>
      <c r="AK105" s="16"/>
      <c r="AL105" s="16"/>
      <c r="AM105" s="49"/>
    </row>
    <row r="106" spans="2:39">
      <c r="B106" s="16"/>
      <c r="C106" s="16"/>
      <c r="D106" s="16"/>
      <c r="E106" s="16"/>
      <c r="F106" s="16"/>
      <c r="G106" s="16"/>
      <c r="H106" s="16"/>
      <c r="I106" s="26"/>
      <c r="J106" s="26"/>
      <c r="K106" s="26"/>
      <c r="L106" s="26"/>
      <c r="M106" s="16"/>
      <c r="N106" s="16"/>
      <c r="O106" s="16"/>
      <c r="P106" s="16"/>
      <c r="Q106" s="16"/>
      <c r="R106" s="16"/>
      <c r="S106" s="16"/>
      <c r="T106" s="16"/>
      <c r="U106" s="17"/>
      <c r="V106" s="16"/>
      <c r="W106" s="16"/>
      <c r="X106" s="16"/>
      <c r="Y106" s="16"/>
      <c r="Z106" s="17"/>
      <c r="AA106" s="30"/>
      <c r="AB106" s="30"/>
      <c r="AC106" s="30"/>
      <c r="AD106" s="30"/>
      <c r="AE106" s="26"/>
      <c r="AF106" s="26"/>
      <c r="AG106" s="26"/>
      <c r="AH106" s="26"/>
      <c r="AJ106" s="16"/>
      <c r="AK106" s="16"/>
      <c r="AL106" s="16"/>
      <c r="AM106" s="49"/>
    </row>
    <row r="107" spans="2:39">
      <c r="B107" s="16"/>
      <c r="C107" s="16"/>
      <c r="D107" s="16"/>
      <c r="E107" s="16"/>
      <c r="F107" s="16"/>
      <c r="G107" s="16"/>
      <c r="H107" s="16"/>
      <c r="I107" s="26"/>
      <c r="J107" s="26"/>
      <c r="K107" s="26"/>
      <c r="L107" s="26"/>
      <c r="M107" s="16"/>
      <c r="N107" s="16"/>
      <c r="O107" s="16"/>
      <c r="P107" s="16"/>
      <c r="Q107" s="16"/>
      <c r="R107" s="16"/>
      <c r="S107" s="16"/>
      <c r="T107" s="16"/>
      <c r="U107" s="17"/>
      <c r="V107" s="16"/>
      <c r="W107" s="16"/>
      <c r="X107" s="16"/>
      <c r="Y107" s="16"/>
      <c r="Z107" s="17"/>
      <c r="AA107" s="30"/>
      <c r="AB107" s="30"/>
      <c r="AC107" s="30"/>
      <c r="AD107" s="30"/>
      <c r="AE107" s="26"/>
      <c r="AF107" s="26"/>
      <c r="AG107" s="26"/>
      <c r="AH107" s="26"/>
      <c r="AJ107" s="16"/>
      <c r="AK107" s="16"/>
      <c r="AL107" s="16"/>
      <c r="AM107" s="49"/>
    </row>
    <row r="108" spans="2:39">
      <c r="B108" s="16"/>
      <c r="C108" s="16"/>
      <c r="D108" s="16"/>
      <c r="E108" s="16"/>
      <c r="F108" s="16"/>
      <c r="G108" s="16"/>
      <c r="H108" s="16"/>
      <c r="I108" s="26"/>
      <c r="J108" s="26"/>
      <c r="K108" s="26"/>
      <c r="L108" s="26"/>
      <c r="M108" s="16"/>
      <c r="N108" s="16"/>
      <c r="O108" s="16"/>
      <c r="P108" s="16"/>
      <c r="Q108" s="16"/>
      <c r="R108" s="16"/>
      <c r="S108" s="16"/>
      <c r="T108" s="16"/>
      <c r="U108" s="17"/>
      <c r="V108" s="16"/>
      <c r="W108" s="16"/>
      <c r="X108" s="16"/>
      <c r="Y108" s="16"/>
      <c r="Z108" s="17"/>
      <c r="AA108" s="30"/>
      <c r="AB108" s="30"/>
      <c r="AC108" s="30"/>
      <c r="AD108" s="30"/>
      <c r="AE108" s="26"/>
      <c r="AF108" s="26"/>
      <c r="AG108" s="26"/>
      <c r="AH108" s="26"/>
      <c r="AJ108" s="16"/>
      <c r="AK108" s="16"/>
      <c r="AL108" s="16"/>
      <c r="AM108" s="49"/>
    </row>
    <row r="109" spans="2:39">
      <c r="B109" s="16"/>
      <c r="C109" s="16"/>
      <c r="D109" s="16"/>
      <c r="E109" s="16"/>
      <c r="F109" s="16"/>
      <c r="G109" s="16"/>
      <c r="H109" s="16"/>
      <c r="I109" s="26"/>
      <c r="J109" s="26"/>
      <c r="K109" s="26"/>
      <c r="L109" s="26"/>
      <c r="M109" s="16"/>
      <c r="N109" s="16"/>
      <c r="O109" s="16"/>
      <c r="P109" s="16"/>
      <c r="Q109" s="16"/>
      <c r="R109" s="16"/>
      <c r="S109" s="16"/>
      <c r="T109" s="16"/>
      <c r="U109" s="17"/>
      <c r="V109" s="16"/>
      <c r="W109" s="16"/>
      <c r="X109" s="16"/>
      <c r="Y109" s="16"/>
      <c r="Z109" s="17"/>
      <c r="AA109" s="30"/>
      <c r="AB109" s="30"/>
      <c r="AC109" s="30"/>
      <c r="AD109" s="30"/>
      <c r="AE109" s="26"/>
      <c r="AF109" s="26"/>
      <c r="AG109" s="26"/>
      <c r="AH109" s="26"/>
      <c r="AJ109" s="16"/>
      <c r="AK109" s="16"/>
      <c r="AL109" s="16"/>
      <c r="AM109" s="49"/>
    </row>
    <row r="110" spans="2:39">
      <c r="B110" s="16"/>
      <c r="C110" s="16"/>
      <c r="D110" s="16"/>
      <c r="E110" s="16"/>
      <c r="F110" s="16"/>
      <c r="G110" s="16"/>
      <c r="H110" s="16"/>
      <c r="I110" s="26"/>
      <c r="J110" s="26"/>
      <c r="K110" s="26"/>
      <c r="L110" s="26"/>
      <c r="M110" s="16"/>
      <c r="N110" s="16"/>
      <c r="O110" s="16"/>
      <c r="P110" s="16"/>
      <c r="Q110" s="16"/>
      <c r="R110" s="16"/>
      <c r="S110" s="16"/>
      <c r="T110" s="16"/>
      <c r="U110" s="17"/>
      <c r="V110" s="16"/>
      <c r="W110" s="16"/>
      <c r="X110" s="16"/>
      <c r="Y110" s="16"/>
      <c r="Z110" s="17"/>
      <c r="AA110" s="30"/>
      <c r="AB110" s="30"/>
      <c r="AC110" s="30"/>
      <c r="AD110" s="30"/>
      <c r="AE110" s="26"/>
      <c r="AF110" s="26"/>
      <c r="AG110" s="26"/>
      <c r="AH110" s="26"/>
      <c r="AJ110" s="16"/>
      <c r="AK110" s="16"/>
      <c r="AL110" s="16"/>
      <c r="AM110" s="49"/>
    </row>
    <row r="111" spans="2:39">
      <c r="B111" s="16"/>
      <c r="C111" s="16"/>
      <c r="D111" s="16"/>
      <c r="E111" s="16"/>
      <c r="F111" s="16"/>
      <c r="G111" s="16"/>
      <c r="H111" s="16"/>
      <c r="I111" s="26"/>
      <c r="J111" s="26"/>
      <c r="K111" s="26"/>
      <c r="L111" s="26"/>
      <c r="M111" s="16"/>
      <c r="N111" s="16"/>
      <c r="O111" s="16"/>
      <c r="P111" s="16"/>
      <c r="Q111" s="16"/>
      <c r="R111" s="16"/>
      <c r="S111" s="16"/>
      <c r="T111" s="16"/>
      <c r="U111" s="17"/>
      <c r="V111" s="16"/>
      <c r="W111" s="16"/>
      <c r="X111" s="16"/>
      <c r="Y111" s="16"/>
      <c r="Z111" s="17"/>
      <c r="AA111" s="30"/>
      <c r="AB111" s="30"/>
      <c r="AC111" s="30"/>
      <c r="AD111" s="30"/>
      <c r="AE111" s="26"/>
      <c r="AF111" s="26"/>
      <c r="AG111" s="26"/>
      <c r="AH111" s="26"/>
      <c r="AJ111" s="16"/>
      <c r="AK111" s="16"/>
      <c r="AL111" s="16"/>
      <c r="AM111" s="49"/>
    </row>
    <row r="112" spans="2:39">
      <c r="B112" s="16"/>
      <c r="C112" s="16"/>
      <c r="D112" s="16"/>
      <c r="E112" s="16"/>
      <c r="F112" s="16"/>
      <c r="G112" s="16"/>
      <c r="H112" s="16"/>
      <c r="I112" s="26"/>
      <c r="J112" s="26"/>
      <c r="K112" s="26"/>
      <c r="L112" s="26"/>
      <c r="M112" s="16"/>
      <c r="N112" s="16"/>
      <c r="O112" s="16"/>
      <c r="P112" s="16"/>
      <c r="Q112" s="16"/>
      <c r="R112" s="16"/>
      <c r="S112" s="16"/>
      <c r="T112" s="16"/>
      <c r="U112" s="17"/>
      <c r="V112" s="16"/>
      <c r="W112" s="16"/>
      <c r="X112" s="16"/>
      <c r="Y112" s="16"/>
      <c r="Z112" s="17"/>
      <c r="AA112" s="30"/>
      <c r="AB112" s="30"/>
      <c r="AC112" s="30"/>
      <c r="AD112" s="30"/>
      <c r="AE112" s="26"/>
      <c r="AF112" s="26"/>
      <c r="AG112" s="26"/>
      <c r="AH112" s="26"/>
      <c r="AJ112" s="16"/>
      <c r="AK112" s="16"/>
      <c r="AL112" s="16"/>
      <c r="AM112" s="49"/>
    </row>
    <row r="113" spans="2:39">
      <c r="B113" s="16"/>
      <c r="C113" s="16"/>
      <c r="D113" s="16"/>
      <c r="E113" s="16"/>
      <c r="F113" s="16"/>
      <c r="G113" s="16"/>
      <c r="H113" s="16"/>
      <c r="I113" s="26"/>
      <c r="J113" s="26"/>
      <c r="K113" s="26"/>
      <c r="L113" s="26"/>
      <c r="M113" s="16"/>
      <c r="N113" s="16"/>
      <c r="O113" s="16"/>
      <c r="P113" s="16"/>
      <c r="Q113" s="16"/>
      <c r="R113" s="16"/>
      <c r="S113" s="16"/>
      <c r="T113" s="16"/>
      <c r="U113" s="17"/>
      <c r="V113" s="16"/>
      <c r="W113" s="16"/>
      <c r="X113" s="16"/>
      <c r="Y113" s="16"/>
      <c r="Z113" s="17"/>
      <c r="AA113" s="30"/>
      <c r="AB113" s="30"/>
      <c r="AC113" s="30"/>
      <c r="AD113" s="30"/>
      <c r="AE113" s="26"/>
      <c r="AF113" s="26"/>
      <c r="AG113" s="26"/>
      <c r="AH113" s="26"/>
      <c r="AJ113" s="16"/>
      <c r="AK113" s="16"/>
      <c r="AL113" s="16"/>
      <c r="AM113" s="49"/>
    </row>
    <row r="114" spans="2:39">
      <c r="B114" s="16"/>
      <c r="C114" s="16"/>
      <c r="D114" s="16"/>
      <c r="E114" s="16"/>
      <c r="F114" s="16"/>
      <c r="G114" s="16"/>
      <c r="H114" s="16"/>
      <c r="I114" s="26"/>
      <c r="J114" s="26"/>
      <c r="K114" s="26"/>
      <c r="L114" s="26"/>
      <c r="M114" s="16"/>
      <c r="N114" s="16"/>
      <c r="O114" s="16"/>
      <c r="P114" s="16"/>
      <c r="Q114" s="16"/>
      <c r="R114" s="16"/>
      <c r="S114" s="16"/>
      <c r="T114" s="16"/>
      <c r="U114" s="17"/>
      <c r="V114" s="16"/>
      <c r="W114" s="16"/>
      <c r="X114" s="16"/>
      <c r="Y114" s="16"/>
      <c r="Z114" s="17"/>
      <c r="AA114" s="30"/>
      <c r="AB114" s="30"/>
      <c r="AC114" s="30"/>
      <c r="AD114" s="30"/>
      <c r="AE114" s="26"/>
      <c r="AF114" s="26"/>
      <c r="AG114" s="26"/>
      <c r="AH114" s="26"/>
      <c r="AJ114" s="16"/>
      <c r="AK114" s="16"/>
      <c r="AL114" s="16"/>
      <c r="AM114" s="49"/>
    </row>
    <row r="115" spans="2:39">
      <c r="B115" s="16"/>
      <c r="C115" s="16"/>
      <c r="D115" s="16"/>
      <c r="E115" s="16"/>
      <c r="F115" s="16"/>
      <c r="G115" s="16"/>
      <c r="H115" s="16"/>
      <c r="I115" s="26"/>
      <c r="J115" s="26"/>
      <c r="K115" s="26"/>
      <c r="L115" s="26"/>
      <c r="M115" s="16"/>
      <c r="N115" s="16"/>
      <c r="O115" s="16"/>
      <c r="P115" s="16"/>
      <c r="Q115" s="16"/>
      <c r="R115" s="16"/>
      <c r="S115" s="16"/>
      <c r="T115" s="16"/>
      <c r="U115" s="17"/>
      <c r="V115" s="16"/>
      <c r="W115" s="16"/>
      <c r="X115" s="16"/>
      <c r="Y115" s="16"/>
      <c r="Z115" s="17"/>
      <c r="AA115" s="30"/>
      <c r="AB115" s="30"/>
      <c r="AC115" s="30"/>
      <c r="AD115" s="30"/>
      <c r="AE115" s="26"/>
      <c r="AF115" s="26"/>
      <c r="AG115" s="26"/>
      <c r="AH115" s="26"/>
      <c r="AJ115" s="16"/>
      <c r="AK115" s="16"/>
      <c r="AL115" s="16"/>
      <c r="AM115" s="49"/>
    </row>
    <row r="116" spans="2:39">
      <c r="B116" s="16"/>
      <c r="C116" s="16"/>
      <c r="D116" s="16"/>
      <c r="E116" s="16"/>
      <c r="F116" s="16"/>
      <c r="G116" s="16"/>
      <c r="H116" s="16"/>
      <c r="I116" s="26"/>
      <c r="J116" s="26"/>
      <c r="K116" s="26"/>
      <c r="L116" s="26"/>
      <c r="M116" s="16"/>
      <c r="N116" s="16"/>
      <c r="O116" s="16"/>
      <c r="P116" s="16"/>
      <c r="Q116" s="16"/>
      <c r="R116" s="16"/>
      <c r="S116" s="16"/>
      <c r="T116" s="16"/>
      <c r="U116" s="17"/>
      <c r="V116" s="16"/>
      <c r="W116" s="16"/>
      <c r="X116" s="16"/>
      <c r="Y116" s="16"/>
      <c r="Z116" s="17"/>
      <c r="AA116" s="30"/>
      <c r="AB116" s="30"/>
      <c r="AC116" s="30"/>
      <c r="AD116" s="30"/>
      <c r="AE116" s="26"/>
      <c r="AF116" s="26"/>
      <c r="AG116" s="26"/>
      <c r="AH116" s="26"/>
      <c r="AJ116" s="16"/>
      <c r="AK116" s="16"/>
      <c r="AL116" s="16"/>
      <c r="AM116" s="49"/>
    </row>
    <row r="117" spans="2:39">
      <c r="B117" s="16"/>
      <c r="C117" s="16"/>
      <c r="D117" s="16"/>
      <c r="E117" s="16"/>
      <c r="F117" s="16"/>
      <c r="G117" s="16"/>
      <c r="H117" s="16"/>
      <c r="I117" s="26"/>
      <c r="J117" s="26"/>
      <c r="K117" s="26"/>
      <c r="L117" s="26"/>
      <c r="M117" s="16"/>
      <c r="N117" s="16"/>
      <c r="O117" s="16"/>
      <c r="P117" s="16"/>
      <c r="Q117" s="16"/>
      <c r="R117" s="16"/>
      <c r="S117" s="16"/>
      <c r="T117" s="16"/>
      <c r="U117" s="17"/>
      <c r="V117" s="16"/>
      <c r="W117" s="16"/>
      <c r="X117" s="16"/>
      <c r="Y117" s="16"/>
      <c r="Z117" s="17"/>
      <c r="AA117" s="30"/>
      <c r="AB117" s="30"/>
      <c r="AC117" s="30"/>
      <c r="AD117" s="30"/>
      <c r="AE117" s="26"/>
      <c r="AF117" s="26"/>
      <c r="AG117" s="26"/>
      <c r="AH117" s="26"/>
      <c r="AJ117" s="16"/>
      <c r="AK117" s="16"/>
      <c r="AL117" s="16"/>
      <c r="AM117" s="49"/>
    </row>
    <row r="118" spans="2:39">
      <c r="B118" s="16"/>
      <c r="C118" s="16"/>
      <c r="D118" s="16"/>
      <c r="E118" s="16"/>
      <c r="F118" s="16"/>
      <c r="G118" s="16"/>
      <c r="H118" s="16"/>
      <c r="I118" s="26"/>
      <c r="J118" s="26"/>
      <c r="K118" s="26"/>
      <c r="L118" s="26"/>
      <c r="M118" s="16"/>
      <c r="N118" s="16"/>
      <c r="O118" s="16"/>
      <c r="P118" s="16"/>
      <c r="Q118" s="16"/>
      <c r="R118" s="16"/>
      <c r="S118" s="16"/>
      <c r="T118" s="16"/>
      <c r="U118" s="17"/>
      <c r="V118" s="16"/>
      <c r="W118" s="16"/>
      <c r="X118" s="16"/>
      <c r="Y118" s="16"/>
      <c r="Z118" s="17"/>
      <c r="AA118" s="30"/>
      <c r="AB118" s="30"/>
      <c r="AC118" s="30"/>
      <c r="AD118" s="30"/>
      <c r="AE118" s="26"/>
      <c r="AF118" s="26"/>
      <c r="AG118" s="26"/>
      <c r="AH118" s="26"/>
      <c r="AJ118" s="16"/>
      <c r="AK118" s="16"/>
      <c r="AL118" s="16"/>
      <c r="AM118" s="49"/>
    </row>
    <row r="119" spans="2:39">
      <c r="B119" s="16"/>
      <c r="C119" s="16"/>
      <c r="D119" s="16"/>
      <c r="E119" s="16"/>
      <c r="F119" s="16"/>
      <c r="G119" s="16"/>
      <c r="H119" s="16"/>
      <c r="I119" s="26"/>
      <c r="J119" s="26"/>
      <c r="K119" s="26"/>
      <c r="L119" s="26"/>
      <c r="M119" s="16"/>
      <c r="N119" s="16"/>
      <c r="O119" s="16"/>
      <c r="P119" s="16"/>
      <c r="Q119" s="16"/>
      <c r="R119" s="16"/>
      <c r="S119" s="16"/>
      <c r="T119" s="16"/>
      <c r="U119" s="17"/>
      <c r="V119" s="16"/>
      <c r="W119" s="16"/>
      <c r="X119" s="16"/>
      <c r="Y119" s="16"/>
      <c r="Z119" s="17"/>
      <c r="AA119" s="30"/>
      <c r="AB119" s="30"/>
      <c r="AC119" s="30"/>
      <c r="AD119" s="30"/>
      <c r="AE119" s="26"/>
      <c r="AF119" s="26"/>
      <c r="AG119" s="26"/>
      <c r="AH119" s="26"/>
      <c r="AJ119" s="16"/>
      <c r="AK119" s="16"/>
      <c r="AL119" s="16"/>
      <c r="AM119" s="49"/>
    </row>
    <row r="120" spans="2:39">
      <c r="B120" s="16"/>
      <c r="C120" s="16"/>
      <c r="D120" s="16"/>
      <c r="E120" s="16"/>
      <c r="F120" s="16"/>
      <c r="G120" s="16"/>
      <c r="H120" s="16"/>
      <c r="I120" s="26"/>
      <c r="J120" s="26"/>
      <c r="K120" s="26"/>
      <c r="L120" s="26"/>
      <c r="M120" s="16"/>
      <c r="N120" s="16"/>
      <c r="O120" s="16"/>
      <c r="P120" s="16"/>
      <c r="Q120" s="16"/>
      <c r="R120" s="16"/>
      <c r="S120" s="16"/>
      <c r="T120" s="16"/>
      <c r="U120" s="17"/>
      <c r="V120" s="16"/>
      <c r="W120" s="16"/>
      <c r="X120" s="16"/>
      <c r="Y120" s="16"/>
      <c r="Z120" s="17"/>
      <c r="AA120" s="30"/>
      <c r="AB120" s="30"/>
      <c r="AC120" s="30"/>
      <c r="AD120" s="30"/>
      <c r="AE120" s="26"/>
      <c r="AF120" s="26"/>
      <c r="AG120" s="26"/>
      <c r="AH120" s="26"/>
      <c r="AJ120" s="16"/>
      <c r="AK120" s="16"/>
      <c r="AL120" s="16"/>
      <c r="AM120" s="49"/>
    </row>
    <row r="121" spans="2:39">
      <c r="B121" s="16"/>
      <c r="C121" s="16"/>
      <c r="D121" s="16"/>
      <c r="E121" s="16"/>
      <c r="F121" s="16"/>
      <c r="G121" s="16"/>
      <c r="H121" s="16"/>
      <c r="I121" s="26"/>
      <c r="J121" s="26"/>
      <c r="K121" s="26"/>
      <c r="L121" s="26"/>
      <c r="M121" s="16"/>
      <c r="N121" s="16"/>
      <c r="O121" s="16"/>
      <c r="P121" s="16"/>
      <c r="Q121" s="16"/>
      <c r="R121" s="16"/>
      <c r="S121" s="16"/>
      <c r="T121" s="16"/>
      <c r="U121" s="17"/>
      <c r="V121" s="16"/>
      <c r="W121" s="16"/>
      <c r="X121" s="16"/>
      <c r="Y121" s="16"/>
      <c r="Z121" s="17"/>
      <c r="AA121" s="30"/>
      <c r="AB121" s="30"/>
      <c r="AC121" s="30"/>
      <c r="AD121" s="30"/>
      <c r="AE121" s="26"/>
      <c r="AF121" s="26"/>
      <c r="AG121" s="26"/>
      <c r="AH121" s="26"/>
      <c r="AJ121" s="16"/>
      <c r="AK121" s="16"/>
      <c r="AL121" s="16"/>
      <c r="AM121" s="49"/>
    </row>
    <row r="122" spans="2:39">
      <c r="B122" s="16"/>
      <c r="C122" s="16"/>
      <c r="D122" s="16"/>
      <c r="E122" s="16"/>
      <c r="F122" s="16"/>
      <c r="G122" s="16"/>
      <c r="H122" s="16"/>
      <c r="I122" s="26"/>
      <c r="J122" s="26"/>
      <c r="K122" s="26"/>
      <c r="L122" s="26"/>
      <c r="M122" s="16"/>
      <c r="N122" s="16"/>
      <c r="O122" s="16"/>
      <c r="P122" s="16"/>
      <c r="Q122" s="16"/>
      <c r="R122" s="16"/>
      <c r="S122" s="16"/>
      <c r="T122" s="16"/>
      <c r="U122" s="17"/>
      <c r="V122" s="16"/>
      <c r="W122" s="16"/>
      <c r="X122" s="16"/>
      <c r="Y122" s="16"/>
      <c r="Z122" s="17"/>
      <c r="AA122" s="30"/>
      <c r="AB122" s="30"/>
      <c r="AC122" s="30"/>
      <c r="AD122" s="30"/>
      <c r="AE122" s="26"/>
      <c r="AF122" s="26"/>
      <c r="AG122" s="26"/>
      <c r="AH122" s="26"/>
      <c r="AJ122" s="16"/>
      <c r="AK122" s="16"/>
      <c r="AL122" s="16"/>
      <c r="AM122" s="49"/>
    </row>
    <row r="123" spans="2:39">
      <c r="B123" s="16"/>
      <c r="C123" s="16"/>
      <c r="D123" s="16"/>
      <c r="E123" s="16"/>
      <c r="F123" s="16"/>
      <c r="G123" s="16"/>
      <c r="H123" s="16"/>
      <c r="I123" s="26"/>
      <c r="J123" s="26"/>
      <c r="K123" s="26"/>
      <c r="L123" s="26"/>
      <c r="M123" s="16"/>
      <c r="N123" s="16"/>
      <c r="O123" s="16"/>
      <c r="P123" s="16"/>
      <c r="Q123" s="16"/>
      <c r="R123" s="16"/>
      <c r="S123" s="16"/>
      <c r="T123" s="16"/>
      <c r="U123" s="17"/>
      <c r="V123" s="16"/>
      <c r="W123" s="16"/>
      <c r="X123" s="16"/>
      <c r="Y123" s="16"/>
      <c r="Z123" s="17"/>
      <c r="AA123" s="30"/>
      <c r="AB123" s="30"/>
      <c r="AC123" s="30"/>
      <c r="AD123" s="30"/>
      <c r="AE123" s="26"/>
      <c r="AF123" s="26"/>
      <c r="AG123" s="26"/>
      <c r="AH123" s="26"/>
      <c r="AJ123" s="16"/>
      <c r="AK123" s="16"/>
      <c r="AL123" s="16"/>
      <c r="AM123" s="49"/>
    </row>
    <row r="124" spans="2:39">
      <c r="B124" s="16"/>
      <c r="C124" s="16"/>
      <c r="D124" s="16"/>
      <c r="E124" s="16"/>
      <c r="F124" s="16"/>
      <c r="G124" s="16"/>
      <c r="H124" s="16"/>
      <c r="I124" s="26"/>
      <c r="J124" s="26"/>
      <c r="K124" s="26"/>
      <c r="L124" s="26"/>
      <c r="M124" s="16"/>
      <c r="N124" s="16"/>
      <c r="O124" s="16"/>
      <c r="P124" s="16"/>
      <c r="Q124" s="16"/>
      <c r="R124" s="16"/>
      <c r="S124" s="16"/>
      <c r="T124" s="16"/>
      <c r="U124" s="17"/>
      <c r="V124" s="16"/>
      <c r="W124" s="16"/>
      <c r="X124" s="16"/>
      <c r="Y124" s="16"/>
      <c r="Z124" s="17"/>
      <c r="AA124" s="30"/>
      <c r="AB124" s="30"/>
      <c r="AC124" s="30"/>
      <c r="AD124" s="30"/>
      <c r="AE124" s="26"/>
      <c r="AF124" s="26"/>
      <c r="AG124" s="26"/>
      <c r="AH124" s="26"/>
      <c r="AJ124" s="16"/>
      <c r="AK124" s="16"/>
      <c r="AL124" s="16"/>
      <c r="AM124" s="49"/>
    </row>
    <row r="125" spans="2:39">
      <c r="B125" s="16"/>
      <c r="C125" s="16"/>
      <c r="D125" s="16"/>
      <c r="E125" s="16"/>
      <c r="F125" s="16"/>
      <c r="G125" s="16"/>
      <c r="H125" s="16"/>
      <c r="I125" s="26"/>
      <c r="J125" s="26"/>
      <c r="K125" s="26"/>
      <c r="L125" s="26"/>
      <c r="M125" s="16"/>
      <c r="N125" s="16"/>
      <c r="O125" s="16"/>
      <c r="P125" s="16"/>
      <c r="Q125" s="16"/>
      <c r="R125" s="16"/>
      <c r="S125" s="16"/>
      <c r="T125" s="16"/>
      <c r="U125" s="17"/>
      <c r="V125" s="16"/>
      <c r="W125" s="16"/>
      <c r="X125" s="16"/>
      <c r="Y125" s="16"/>
      <c r="Z125" s="17"/>
      <c r="AA125" s="30"/>
      <c r="AB125" s="30"/>
      <c r="AC125" s="30"/>
      <c r="AD125" s="30"/>
      <c r="AE125" s="26"/>
      <c r="AF125" s="26"/>
      <c r="AG125" s="26"/>
      <c r="AH125" s="26"/>
      <c r="AJ125" s="16"/>
      <c r="AK125" s="16"/>
      <c r="AL125" s="16"/>
      <c r="AM125" s="49"/>
    </row>
    <row r="126" spans="2:39">
      <c r="B126" s="16"/>
      <c r="C126" s="16"/>
      <c r="D126" s="16"/>
      <c r="E126" s="16"/>
      <c r="F126" s="16"/>
      <c r="G126" s="16"/>
      <c r="H126" s="16"/>
      <c r="I126" s="26"/>
      <c r="J126" s="26"/>
      <c r="K126" s="26"/>
      <c r="L126" s="26"/>
      <c r="M126" s="16"/>
      <c r="N126" s="16"/>
      <c r="O126" s="16"/>
      <c r="P126" s="16"/>
      <c r="Q126" s="16"/>
      <c r="R126" s="16"/>
      <c r="S126" s="16"/>
      <c r="T126" s="16"/>
      <c r="U126" s="17"/>
      <c r="V126" s="16"/>
      <c r="W126" s="16"/>
      <c r="X126" s="16"/>
      <c r="Y126" s="16"/>
      <c r="Z126" s="17"/>
      <c r="AA126" s="30"/>
      <c r="AB126" s="30"/>
      <c r="AC126" s="30"/>
      <c r="AD126" s="30"/>
      <c r="AE126" s="26"/>
      <c r="AF126" s="26"/>
      <c r="AG126" s="26"/>
      <c r="AH126" s="26"/>
      <c r="AJ126" s="16"/>
      <c r="AK126" s="16"/>
      <c r="AL126" s="16"/>
      <c r="AM126" s="49"/>
    </row>
    <row r="127" spans="2:39">
      <c r="B127" s="16"/>
      <c r="C127" s="16"/>
      <c r="D127" s="16"/>
      <c r="E127" s="16"/>
      <c r="F127" s="16"/>
      <c r="G127" s="16"/>
      <c r="H127" s="16"/>
      <c r="I127" s="26"/>
      <c r="J127" s="26"/>
      <c r="K127" s="26"/>
      <c r="L127" s="26"/>
      <c r="M127" s="16"/>
      <c r="N127" s="16"/>
      <c r="O127" s="16"/>
      <c r="P127" s="16"/>
      <c r="Q127" s="16"/>
      <c r="R127" s="16"/>
      <c r="S127" s="16"/>
      <c r="T127" s="16"/>
      <c r="U127" s="17"/>
      <c r="V127" s="16"/>
      <c r="W127" s="16"/>
      <c r="X127" s="16"/>
      <c r="Y127" s="16"/>
      <c r="Z127" s="17"/>
      <c r="AA127" s="30"/>
      <c r="AB127" s="30"/>
      <c r="AC127" s="30"/>
      <c r="AD127" s="30"/>
      <c r="AE127" s="26"/>
      <c r="AF127" s="26"/>
      <c r="AG127" s="26"/>
      <c r="AH127" s="26"/>
      <c r="AJ127" s="16"/>
      <c r="AK127" s="16"/>
      <c r="AL127" s="16"/>
      <c r="AM127" s="49"/>
    </row>
    <row r="128" spans="2:39">
      <c r="B128" s="16"/>
      <c r="C128" s="16"/>
      <c r="D128" s="16"/>
      <c r="E128" s="16"/>
      <c r="F128" s="16"/>
      <c r="G128" s="16"/>
      <c r="H128" s="16"/>
      <c r="I128" s="26"/>
      <c r="J128" s="26"/>
      <c r="K128" s="26"/>
      <c r="L128" s="26"/>
      <c r="M128" s="16"/>
      <c r="N128" s="16"/>
      <c r="O128" s="16"/>
      <c r="P128" s="16"/>
      <c r="Q128" s="16"/>
      <c r="R128" s="16"/>
      <c r="S128" s="16"/>
      <c r="T128" s="16"/>
      <c r="U128" s="17"/>
      <c r="V128" s="16"/>
      <c r="W128" s="16"/>
      <c r="X128" s="16"/>
      <c r="Y128" s="16"/>
      <c r="Z128" s="17"/>
      <c r="AA128" s="30"/>
      <c r="AB128" s="30"/>
      <c r="AC128" s="30"/>
      <c r="AD128" s="30"/>
      <c r="AE128" s="26"/>
      <c r="AF128" s="26"/>
      <c r="AG128" s="26"/>
      <c r="AH128" s="26"/>
      <c r="AJ128" s="16"/>
      <c r="AK128" s="16"/>
      <c r="AL128" s="16"/>
      <c r="AM128" s="49"/>
    </row>
    <row r="129" spans="2:39">
      <c r="B129" s="16"/>
      <c r="C129" s="16"/>
      <c r="D129" s="16"/>
      <c r="E129" s="16"/>
      <c r="F129" s="16"/>
      <c r="G129" s="16"/>
      <c r="H129" s="16"/>
      <c r="I129" s="26"/>
      <c r="J129" s="26"/>
      <c r="K129" s="26"/>
      <c r="L129" s="26"/>
      <c r="M129" s="16"/>
      <c r="N129" s="16"/>
      <c r="O129" s="16"/>
      <c r="P129" s="16"/>
      <c r="Q129" s="16"/>
      <c r="R129" s="16"/>
      <c r="S129" s="16"/>
      <c r="T129" s="16"/>
      <c r="U129" s="17"/>
      <c r="V129" s="16"/>
      <c r="W129" s="16"/>
      <c r="X129" s="16"/>
      <c r="Y129" s="16"/>
      <c r="Z129" s="17"/>
      <c r="AA129" s="30"/>
      <c r="AB129" s="30"/>
      <c r="AC129" s="30"/>
      <c r="AD129" s="30"/>
      <c r="AE129" s="26"/>
      <c r="AF129" s="26"/>
      <c r="AG129" s="26"/>
      <c r="AH129" s="26"/>
      <c r="AJ129" s="16"/>
      <c r="AK129" s="16"/>
      <c r="AL129" s="16"/>
      <c r="AM129" s="49"/>
    </row>
    <row r="130" spans="2:39">
      <c r="B130" s="16"/>
      <c r="C130" s="16"/>
      <c r="D130" s="16"/>
      <c r="E130" s="16"/>
      <c r="F130" s="16"/>
      <c r="G130" s="16"/>
      <c r="H130" s="16"/>
      <c r="I130" s="26"/>
      <c r="J130" s="26"/>
      <c r="K130" s="26"/>
      <c r="L130" s="26"/>
      <c r="M130" s="16"/>
      <c r="N130" s="16"/>
      <c r="O130" s="16"/>
      <c r="P130" s="16"/>
      <c r="Q130" s="16"/>
      <c r="R130" s="16"/>
      <c r="S130" s="16"/>
      <c r="T130" s="16"/>
      <c r="U130" s="17"/>
      <c r="V130" s="16"/>
      <c r="W130" s="16"/>
      <c r="X130" s="16"/>
      <c r="Y130" s="16"/>
      <c r="Z130" s="17"/>
      <c r="AA130" s="30"/>
      <c r="AB130" s="30"/>
      <c r="AC130" s="30"/>
      <c r="AD130" s="30"/>
      <c r="AE130" s="26"/>
      <c r="AF130" s="26"/>
      <c r="AG130" s="26"/>
      <c r="AH130" s="26"/>
      <c r="AJ130" s="16"/>
      <c r="AK130" s="16"/>
      <c r="AL130" s="16"/>
      <c r="AM130" s="49"/>
    </row>
    <row r="131" spans="2:39">
      <c r="B131" s="16"/>
      <c r="C131" s="16"/>
      <c r="D131" s="16"/>
      <c r="E131" s="16"/>
      <c r="F131" s="16"/>
      <c r="G131" s="16"/>
      <c r="H131" s="16"/>
      <c r="I131" s="26"/>
      <c r="J131" s="26"/>
      <c r="K131" s="26"/>
      <c r="L131" s="26"/>
      <c r="M131" s="16"/>
      <c r="N131" s="16"/>
      <c r="O131" s="16"/>
      <c r="P131" s="16"/>
      <c r="Q131" s="16"/>
      <c r="R131" s="16"/>
      <c r="S131" s="16"/>
      <c r="T131" s="16"/>
      <c r="U131" s="17"/>
      <c r="V131" s="16"/>
      <c r="W131" s="16"/>
      <c r="X131" s="16"/>
      <c r="Y131" s="16"/>
      <c r="Z131" s="17"/>
      <c r="AA131" s="30"/>
      <c r="AB131" s="30"/>
      <c r="AC131" s="30"/>
      <c r="AD131" s="30"/>
      <c r="AE131" s="26"/>
      <c r="AF131" s="26"/>
      <c r="AG131" s="26"/>
      <c r="AH131" s="26"/>
      <c r="AJ131" s="16"/>
      <c r="AK131" s="16"/>
      <c r="AL131" s="16"/>
      <c r="AM131" s="49"/>
    </row>
    <row r="132" spans="2:39">
      <c r="B132" s="16"/>
      <c r="C132" s="16"/>
      <c r="D132" s="16"/>
      <c r="E132" s="16"/>
      <c r="F132" s="16"/>
      <c r="G132" s="16"/>
      <c r="H132" s="16"/>
      <c r="I132" s="26"/>
      <c r="J132" s="26"/>
      <c r="K132" s="26"/>
      <c r="L132" s="26"/>
      <c r="M132" s="16"/>
      <c r="N132" s="16"/>
      <c r="O132" s="16"/>
      <c r="P132" s="16"/>
      <c r="Q132" s="16"/>
      <c r="R132" s="16"/>
      <c r="S132" s="16"/>
      <c r="T132" s="16"/>
      <c r="U132" s="17"/>
      <c r="V132" s="16"/>
      <c r="W132" s="16"/>
      <c r="X132" s="16"/>
      <c r="Y132" s="16"/>
      <c r="Z132" s="17"/>
      <c r="AA132" s="30"/>
      <c r="AB132" s="30"/>
      <c r="AC132" s="30"/>
      <c r="AD132" s="30"/>
      <c r="AE132" s="26"/>
      <c r="AF132" s="26"/>
      <c r="AG132" s="26"/>
      <c r="AH132" s="26"/>
      <c r="AJ132" s="16"/>
      <c r="AK132" s="16"/>
      <c r="AL132" s="16"/>
      <c r="AM132" s="49"/>
    </row>
    <row r="133" spans="2:39">
      <c r="B133" s="16"/>
      <c r="C133" s="16"/>
      <c r="D133" s="16"/>
      <c r="E133" s="16"/>
      <c r="F133" s="16"/>
      <c r="G133" s="16"/>
      <c r="H133" s="16"/>
      <c r="I133" s="26"/>
      <c r="J133" s="26"/>
      <c r="K133" s="26"/>
      <c r="L133" s="26"/>
      <c r="M133" s="16"/>
      <c r="N133" s="16"/>
      <c r="O133" s="16"/>
      <c r="P133" s="16"/>
      <c r="Q133" s="16"/>
      <c r="R133" s="16"/>
      <c r="S133" s="16"/>
      <c r="T133" s="16"/>
      <c r="U133" s="17"/>
      <c r="V133" s="16"/>
      <c r="W133" s="16"/>
      <c r="X133" s="16"/>
      <c r="Y133" s="16"/>
      <c r="Z133" s="17"/>
      <c r="AA133" s="30"/>
      <c r="AB133" s="30"/>
      <c r="AC133" s="30"/>
      <c r="AD133" s="30"/>
      <c r="AE133" s="26"/>
      <c r="AF133" s="26"/>
      <c r="AG133" s="26"/>
      <c r="AH133" s="26"/>
      <c r="AJ133" s="16"/>
      <c r="AK133" s="16"/>
      <c r="AL133" s="16"/>
      <c r="AM133" s="49"/>
    </row>
    <row r="134" spans="2:39">
      <c r="B134" s="16"/>
      <c r="C134" s="16"/>
      <c r="D134" s="16"/>
      <c r="E134" s="16"/>
      <c r="F134" s="16"/>
      <c r="G134" s="16"/>
      <c r="H134" s="16"/>
      <c r="I134" s="26"/>
      <c r="J134" s="26"/>
      <c r="K134" s="26"/>
      <c r="L134" s="26"/>
      <c r="M134" s="16"/>
      <c r="N134" s="16"/>
      <c r="O134" s="16"/>
      <c r="P134" s="16"/>
      <c r="Q134" s="16"/>
      <c r="R134" s="16"/>
      <c r="S134" s="16"/>
      <c r="T134" s="16"/>
      <c r="U134" s="17"/>
      <c r="V134" s="16"/>
      <c r="W134" s="16"/>
      <c r="X134" s="16"/>
      <c r="Y134" s="16"/>
      <c r="Z134" s="17"/>
      <c r="AA134" s="30"/>
      <c r="AB134" s="30"/>
      <c r="AC134" s="30"/>
      <c r="AD134" s="30"/>
      <c r="AE134" s="26"/>
      <c r="AF134" s="26"/>
      <c r="AG134" s="26"/>
      <c r="AH134" s="26"/>
      <c r="AJ134" s="16"/>
      <c r="AK134" s="16"/>
      <c r="AL134" s="16"/>
      <c r="AM134" s="49"/>
    </row>
    <row r="135" spans="2:39">
      <c r="B135" s="16"/>
      <c r="C135" s="16"/>
      <c r="D135" s="16"/>
      <c r="E135" s="16"/>
      <c r="F135" s="16"/>
      <c r="G135" s="16"/>
      <c r="H135" s="16"/>
      <c r="I135" s="26"/>
      <c r="J135" s="26"/>
      <c r="K135" s="26"/>
      <c r="L135" s="26"/>
      <c r="M135" s="16"/>
      <c r="N135" s="16"/>
      <c r="O135" s="16"/>
      <c r="P135" s="16"/>
      <c r="Q135" s="16"/>
      <c r="R135" s="16"/>
      <c r="S135" s="16"/>
      <c r="T135" s="16"/>
      <c r="U135" s="17"/>
      <c r="V135" s="16"/>
      <c r="W135" s="16"/>
      <c r="X135" s="16"/>
      <c r="Y135" s="16"/>
      <c r="Z135" s="17"/>
      <c r="AA135" s="30"/>
      <c r="AB135" s="30"/>
      <c r="AC135" s="30"/>
      <c r="AD135" s="30"/>
      <c r="AE135" s="26"/>
      <c r="AF135" s="26"/>
      <c r="AG135" s="26"/>
      <c r="AH135" s="26"/>
      <c r="AJ135" s="16"/>
      <c r="AK135" s="16"/>
      <c r="AL135" s="16"/>
      <c r="AM135" s="49"/>
    </row>
    <row r="136" spans="2:39">
      <c r="B136" s="16"/>
      <c r="C136" s="16"/>
      <c r="D136" s="16"/>
      <c r="E136" s="16"/>
      <c r="F136" s="16"/>
      <c r="G136" s="16"/>
      <c r="H136" s="16"/>
      <c r="I136" s="26"/>
      <c r="J136" s="26"/>
      <c r="K136" s="26"/>
      <c r="L136" s="26"/>
      <c r="M136" s="16"/>
      <c r="N136" s="16"/>
      <c r="O136" s="16"/>
      <c r="P136" s="16"/>
      <c r="Q136" s="16"/>
      <c r="R136" s="16"/>
      <c r="S136" s="16"/>
      <c r="T136" s="16"/>
      <c r="U136" s="17"/>
      <c r="V136" s="16"/>
      <c r="W136" s="16"/>
      <c r="X136" s="16"/>
      <c r="Y136" s="16"/>
      <c r="Z136" s="17"/>
      <c r="AA136" s="30"/>
      <c r="AB136" s="30"/>
      <c r="AC136" s="30"/>
      <c r="AD136" s="30"/>
      <c r="AE136" s="26"/>
      <c r="AF136" s="26"/>
      <c r="AG136" s="26"/>
      <c r="AH136" s="26"/>
      <c r="AJ136" s="16"/>
      <c r="AK136" s="16"/>
      <c r="AL136" s="16"/>
      <c r="AM136" s="49"/>
    </row>
    <row r="137" spans="2:39">
      <c r="B137" s="16"/>
      <c r="C137" s="16"/>
      <c r="D137" s="16"/>
      <c r="E137" s="16"/>
      <c r="F137" s="16"/>
      <c r="G137" s="16"/>
      <c r="H137" s="16"/>
      <c r="I137" s="26"/>
      <c r="J137" s="26"/>
      <c r="K137" s="26"/>
      <c r="L137" s="26"/>
      <c r="M137" s="16"/>
      <c r="N137" s="16"/>
      <c r="O137" s="16"/>
      <c r="P137" s="16"/>
      <c r="Q137" s="16"/>
      <c r="R137" s="16"/>
      <c r="S137" s="16"/>
      <c r="T137" s="16"/>
      <c r="U137" s="17"/>
      <c r="V137" s="16"/>
      <c r="W137" s="16"/>
      <c r="X137" s="16"/>
      <c r="Y137" s="16"/>
      <c r="Z137" s="17"/>
      <c r="AA137" s="30"/>
      <c r="AB137" s="30"/>
      <c r="AC137" s="30"/>
      <c r="AD137" s="30"/>
      <c r="AE137" s="26"/>
      <c r="AF137" s="26"/>
      <c r="AG137" s="26"/>
      <c r="AH137" s="26"/>
      <c r="AJ137" s="16"/>
      <c r="AK137" s="16"/>
      <c r="AL137" s="16"/>
      <c r="AM137" s="49"/>
    </row>
    <row r="138" spans="2:39">
      <c r="B138" s="16"/>
      <c r="C138" s="16"/>
      <c r="D138" s="16"/>
      <c r="E138" s="16"/>
      <c r="F138" s="16"/>
      <c r="G138" s="16"/>
      <c r="H138" s="16"/>
      <c r="I138" s="26"/>
      <c r="J138" s="26"/>
      <c r="K138" s="26"/>
      <c r="L138" s="26"/>
      <c r="M138" s="16"/>
      <c r="N138" s="16"/>
      <c r="O138" s="16"/>
      <c r="P138" s="16"/>
      <c r="Q138" s="16"/>
      <c r="R138" s="16"/>
      <c r="S138" s="16"/>
      <c r="T138" s="16"/>
      <c r="U138" s="17"/>
      <c r="V138" s="16"/>
      <c r="W138" s="16"/>
      <c r="X138" s="16"/>
      <c r="Y138" s="16"/>
      <c r="Z138" s="17"/>
      <c r="AA138" s="30"/>
      <c r="AB138" s="30"/>
      <c r="AC138" s="30"/>
      <c r="AD138" s="30"/>
      <c r="AE138" s="26"/>
      <c r="AF138" s="26"/>
      <c r="AG138" s="26"/>
      <c r="AH138" s="26"/>
      <c r="AJ138" s="16"/>
      <c r="AK138" s="16"/>
      <c r="AL138" s="16"/>
      <c r="AM138" s="49"/>
    </row>
    <row r="139" spans="2:39">
      <c r="B139" s="16"/>
      <c r="C139" s="16"/>
      <c r="D139" s="16"/>
      <c r="E139" s="16"/>
      <c r="F139" s="16"/>
      <c r="G139" s="16"/>
      <c r="H139" s="16"/>
      <c r="I139" s="26"/>
      <c r="J139" s="26"/>
      <c r="K139" s="26"/>
      <c r="L139" s="26"/>
      <c r="M139" s="16"/>
      <c r="N139" s="16"/>
      <c r="O139" s="16"/>
      <c r="P139" s="16"/>
      <c r="Q139" s="16"/>
      <c r="R139" s="16"/>
      <c r="S139" s="16"/>
      <c r="T139" s="16"/>
      <c r="U139" s="17"/>
      <c r="V139" s="16"/>
      <c r="W139" s="16"/>
      <c r="X139" s="16"/>
      <c r="Y139" s="16"/>
      <c r="Z139" s="17"/>
      <c r="AA139" s="30"/>
      <c r="AB139" s="30"/>
      <c r="AC139" s="30"/>
      <c r="AD139" s="30"/>
      <c r="AE139" s="26"/>
      <c r="AF139" s="26"/>
      <c r="AG139" s="26"/>
      <c r="AH139" s="26"/>
      <c r="AJ139" s="16"/>
      <c r="AK139" s="16"/>
      <c r="AL139" s="16"/>
      <c r="AM139" s="49"/>
    </row>
    <row r="140" spans="2:39">
      <c r="B140" s="16"/>
      <c r="C140" s="16"/>
      <c r="D140" s="16"/>
      <c r="E140" s="16"/>
      <c r="F140" s="16"/>
      <c r="G140" s="16"/>
      <c r="H140" s="16"/>
      <c r="I140" s="26"/>
      <c r="J140" s="26"/>
      <c r="K140" s="26"/>
      <c r="L140" s="26"/>
      <c r="M140" s="16"/>
      <c r="N140" s="16"/>
      <c r="O140" s="16"/>
      <c r="P140" s="16"/>
      <c r="Q140" s="16"/>
      <c r="R140" s="16"/>
      <c r="S140" s="16"/>
      <c r="T140" s="16"/>
      <c r="U140" s="17"/>
      <c r="V140" s="16"/>
      <c r="W140" s="16"/>
      <c r="X140" s="16"/>
      <c r="Y140" s="16"/>
      <c r="Z140" s="17"/>
      <c r="AA140" s="30"/>
      <c r="AB140" s="30"/>
      <c r="AC140" s="30"/>
      <c r="AD140" s="30"/>
      <c r="AE140" s="26"/>
      <c r="AF140" s="26"/>
      <c r="AG140" s="26"/>
      <c r="AH140" s="26"/>
      <c r="AJ140" s="16"/>
      <c r="AK140" s="16"/>
      <c r="AL140" s="16"/>
      <c r="AM140" s="49"/>
    </row>
    <row r="141" spans="2:39">
      <c r="B141" s="16"/>
      <c r="C141" s="16"/>
      <c r="D141" s="16"/>
      <c r="E141" s="16"/>
      <c r="F141" s="16"/>
      <c r="G141" s="16"/>
      <c r="H141" s="16"/>
      <c r="I141" s="26"/>
      <c r="J141" s="26"/>
      <c r="K141" s="26"/>
      <c r="L141" s="26"/>
      <c r="M141" s="16"/>
      <c r="N141" s="16"/>
      <c r="O141" s="16"/>
      <c r="P141" s="16"/>
      <c r="Q141" s="16"/>
      <c r="R141" s="16"/>
      <c r="S141" s="16"/>
      <c r="T141" s="16"/>
      <c r="U141" s="17"/>
      <c r="V141" s="16"/>
      <c r="W141" s="16"/>
      <c r="X141" s="16"/>
      <c r="Y141" s="16"/>
      <c r="Z141" s="17"/>
      <c r="AA141" s="30"/>
      <c r="AB141" s="30"/>
      <c r="AC141" s="30"/>
      <c r="AD141" s="30"/>
      <c r="AE141" s="26"/>
      <c r="AF141" s="26"/>
      <c r="AG141" s="26"/>
      <c r="AH141" s="26"/>
      <c r="AJ141" s="16"/>
      <c r="AK141" s="16"/>
      <c r="AL141" s="16"/>
      <c r="AM141" s="49"/>
    </row>
    <row r="142" spans="2:39">
      <c r="B142" s="16"/>
      <c r="C142" s="16"/>
      <c r="D142" s="16"/>
      <c r="E142" s="16"/>
      <c r="F142" s="16"/>
      <c r="G142" s="16"/>
      <c r="H142" s="16"/>
      <c r="I142" s="26"/>
      <c r="J142" s="26"/>
      <c r="K142" s="26"/>
      <c r="L142" s="26"/>
      <c r="M142" s="16"/>
      <c r="N142" s="16"/>
      <c r="O142" s="16"/>
      <c r="P142" s="16"/>
      <c r="Q142" s="16"/>
      <c r="R142" s="16"/>
      <c r="S142" s="16"/>
      <c r="T142" s="16"/>
      <c r="U142" s="17"/>
      <c r="V142" s="16"/>
      <c r="W142" s="16"/>
      <c r="X142" s="16"/>
      <c r="Y142" s="16"/>
      <c r="Z142" s="17"/>
      <c r="AA142" s="30"/>
      <c r="AB142" s="30"/>
      <c r="AC142" s="30"/>
      <c r="AD142" s="30"/>
      <c r="AE142" s="26"/>
      <c r="AF142" s="26"/>
      <c r="AG142" s="26"/>
      <c r="AH142" s="26"/>
      <c r="AJ142" s="16"/>
      <c r="AK142" s="16"/>
      <c r="AL142" s="16"/>
      <c r="AM142" s="49"/>
    </row>
    <row r="143" spans="2:39">
      <c r="B143" s="16"/>
      <c r="C143" s="16"/>
      <c r="D143" s="16"/>
      <c r="E143" s="16"/>
      <c r="F143" s="16"/>
      <c r="G143" s="16"/>
      <c r="H143" s="16"/>
      <c r="I143" s="26"/>
      <c r="J143" s="26"/>
      <c r="K143" s="26"/>
      <c r="L143" s="26"/>
      <c r="M143" s="16"/>
      <c r="N143" s="16"/>
      <c r="O143" s="16"/>
      <c r="P143" s="16"/>
      <c r="Q143" s="16"/>
      <c r="R143" s="16"/>
      <c r="S143" s="16"/>
      <c r="T143" s="16"/>
      <c r="U143" s="17"/>
      <c r="V143" s="16"/>
      <c r="W143" s="16"/>
      <c r="X143" s="16"/>
      <c r="Y143" s="16"/>
      <c r="Z143" s="17"/>
      <c r="AA143" s="30"/>
      <c r="AB143" s="30"/>
      <c r="AC143" s="30"/>
      <c r="AD143" s="30"/>
      <c r="AE143" s="26"/>
      <c r="AF143" s="26"/>
      <c r="AG143" s="26"/>
      <c r="AH143" s="26"/>
      <c r="AJ143" s="16"/>
      <c r="AK143" s="16"/>
      <c r="AL143" s="16"/>
      <c r="AM143" s="49"/>
    </row>
    <row r="144" spans="2:39">
      <c r="B144" s="16"/>
      <c r="C144" s="16"/>
      <c r="D144" s="16"/>
      <c r="E144" s="16"/>
      <c r="F144" s="16"/>
      <c r="G144" s="16"/>
      <c r="H144" s="16"/>
      <c r="I144" s="26"/>
      <c r="J144" s="26"/>
      <c r="K144" s="26"/>
      <c r="L144" s="26"/>
      <c r="M144" s="16"/>
      <c r="N144" s="16"/>
      <c r="O144" s="16"/>
      <c r="P144" s="16"/>
      <c r="Q144" s="16"/>
      <c r="R144" s="16"/>
      <c r="S144" s="16"/>
      <c r="T144" s="16"/>
      <c r="U144" s="17"/>
      <c r="V144" s="16"/>
      <c r="W144" s="16"/>
      <c r="X144" s="16"/>
      <c r="Y144" s="16"/>
      <c r="Z144" s="17"/>
      <c r="AA144" s="30"/>
      <c r="AB144" s="30"/>
      <c r="AC144" s="30"/>
      <c r="AD144" s="30"/>
      <c r="AE144" s="26"/>
      <c r="AF144" s="26"/>
      <c r="AG144" s="26"/>
      <c r="AH144" s="26"/>
      <c r="AJ144" s="16"/>
      <c r="AK144" s="16"/>
      <c r="AL144" s="16"/>
      <c r="AM144" s="49"/>
    </row>
    <row r="145" spans="2:39">
      <c r="B145" s="16"/>
      <c r="C145" s="16"/>
      <c r="D145" s="16"/>
      <c r="E145" s="16"/>
      <c r="F145" s="16"/>
      <c r="G145" s="16"/>
      <c r="H145" s="16"/>
      <c r="I145" s="26"/>
      <c r="J145" s="26"/>
      <c r="K145" s="26"/>
      <c r="L145" s="26"/>
      <c r="M145" s="16"/>
      <c r="N145" s="16"/>
      <c r="O145" s="16"/>
      <c r="P145" s="16"/>
      <c r="Q145" s="16"/>
      <c r="R145" s="16"/>
      <c r="S145" s="16"/>
      <c r="T145" s="16"/>
      <c r="U145" s="17"/>
      <c r="V145" s="16"/>
      <c r="W145" s="16"/>
      <c r="X145" s="16"/>
      <c r="Y145" s="16"/>
      <c r="Z145" s="17"/>
      <c r="AA145" s="30"/>
      <c r="AB145" s="30"/>
      <c r="AC145" s="30"/>
      <c r="AD145" s="30"/>
      <c r="AE145" s="26"/>
      <c r="AF145" s="26"/>
      <c r="AG145" s="26"/>
      <c r="AH145" s="26"/>
      <c r="AJ145" s="16"/>
      <c r="AK145" s="16"/>
      <c r="AL145" s="16"/>
      <c r="AM145" s="49"/>
    </row>
    <row r="146" spans="2:39">
      <c r="B146" s="16"/>
      <c r="C146" s="16"/>
      <c r="D146" s="16"/>
      <c r="E146" s="16"/>
      <c r="F146" s="16"/>
      <c r="G146" s="16"/>
      <c r="H146" s="16"/>
      <c r="I146" s="26"/>
      <c r="J146" s="26"/>
      <c r="K146" s="26"/>
      <c r="L146" s="26"/>
      <c r="M146" s="16"/>
      <c r="N146" s="16"/>
      <c r="O146" s="16"/>
      <c r="P146" s="16"/>
      <c r="Q146" s="16"/>
      <c r="R146" s="16"/>
      <c r="S146" s="16"/>
      <c r="T146" s="16"/>
      <c r="U146" s="17"/>
      <c r="V146" s="16"/>
      <c r="W146" s="16"/>
      <c r="X146" s="16"/>
      <c r="Y146" s="16"/>
      <c r="Z146" s="17"/>
      <c r="AA146" s="30"/>
      <c r="AB146" s="30"/>
      <c r="AC146" s="30"/>
      <c r="AD146" s="30"/>
      <c r="AE146" s="26"/>
      <c r="AF146" s="26"/>
      <c r="AG146" s="26"/>
      <c r="AH146" s="26"/>
      <c r="AJ146" s="16"/>
      <c r="AK146" s="16"/>
      <c r="AL146" s="16"/>
      <c r="AM146" s="49"/>
    </row>
    <row r="147" spans="2:39">
      <c r="B147" s="16"/>
      <c r="C147" s="16"/>
      <c r="D147" s="16"/>
      <c r="E147" s="16"/>
      <c r="F147" s="16"/>
      <c r="G147" s="16"/>
      <c r="H147" s="16"/>
      <c r="I147" s="26"/>
      <c r="J147" s="26"/>
      <c r="K147" s="26"/>
      <c r="L147" s="26"/>
      <c r="M147" s="16"/>
      <c r="N147" s="16"/>
      <c r="O147" s="16"/>
      <c r="P147" s="16"/>
      <c r="Q147" s="16"/>
      <c r="R147" s="16"/>
      <c r="S147" s="16"/>
      <c r="T147" s="16"/>
      <c r="U147" s="17"/>
      <c r="V147" s="16"/>
      <c r="W147" s="16"/>
      <c r="X147" s="16"/>
      <c r="Y147" s="16"/>
      <c r="Z147" s="17"/>
      <c r="AA147" s="30"/>
      <c r="AB147" s="30"/>
      <c r="AC147" s="30"/>
      <c r="AD147" s="30"/>
      <c r="AE147" s="26"/>
      <c r="AF147" s="26"/>
      <c r="AG147" s="26"/>
      <c r="AH147" s="26"/>
      <c r="AJ147" s="16"/>
      <c r="AK147" s="16"/>
      <c r="AL147" s="16"/>
      <c r="AM147" s="49"/>
    </row>
    <row r="148" spans="2:39">
      <c r="B148" s="16"/>
      <c r="C148" s="16"/>
      <c r="D148" s="16"/>
      <c r="E148" s="16"/>
      <c r="F148" s="16"/>
      <c r="G148" s="16"/>
      <c r="H148" s="16"/>
      <c r="I148" s="26"/>
      <c r="J148" s="26"/>
      <c r="K148" s="26"/>
      <c r="L148" s="26"/>
      <c r="M148" s="16"/>
      <c r="N148" s="16"/>
      <c r="O148" s="16"/>
      <c r="P148" s="16"/>
      <c r="Q148" s="16"/>
      <c r="R148" s="16"/>
      <c r="S148" s="16"/>
      <c r="T148" s="16"/>
      <c r="U148" s="17"/>
      <c r="V148" s="16"/>
      <c r="W148" s="16"/>
      <c r="X148" s="16"/>
      <c r="Y148" s="16"/>
      <c r="Z148" s="17"/>
      <c r="AA148" s="30"/>
      <c r="AB148" s="30"/>
      <c r="AC148" s="30"/>
      <c r="AD148" s="30"/>
      <c r="AE148" s="26"/>
      <c r="AF148" s="26"/>
      <c r="AG148" s="26"/>
      <c r="AH148" s="26"/>
      <c r="AJ148" s="16"/>
      <c r="AK148" s="16"/>
      <c r="AL148" s="16"/>
      <c r="AM148" s="49"/>
    </row>
    <row r="149" spans="2:39">
      <c r="B149" s="16"/>
      <c r="C149" s="16"/>
      <c r="D149" s="16"/>
      <c r="E149" s="16"/>
      <c r="F149" s="16"/>
      <c r="G149" s="16"/>
      <c r="H149" s="16"/>
      <c r="I149" s="26"/>
      <c r="J149" s="26"/>
      <c r="K149" s="26"/>
      <c r="L149" s="26"/>
      <c r="M149" s="16"/>
      <c r="N149" s="16"/>
      <c r="O149" s="16"/>
      <c r="P149" s="16"/>
      <c r="Q149" s="16"/>
      <c r="R149" s="16"/>
      <c r="S149" s="16"/>
      <c r="T149" s="16"/>
      <c r="U149" s="17"/>
      <c r="V149" s="16"/>
      <c r="W149" s="16"/>
      <c r="X149" s="16"/>
      <c r="Y149" s="16"/>
      <c r="Z149" s="17"/>
      <c r="AA149" s="30"/>
      <c r="AB149" s="30"/>
      <c r="AC149" s="30"/>
      <c r="AD149" s="30"/>
      <c r="AE149" s="26"/>
      <c r="AF149" s="26"/>
      <c r="AG149" s="26"/>
      <c r="AH149" s="26"/>
      <c r="AJ149" s="16"/>
      <c r="AK149" s="16"/>
      <c r="AL149" s="16"/>
      <c r="AM149" s="49"/>
    </row>
    <row r="150" spans="2:39">
      <c r="B150" s="16"/>
      <c r="C150" s="16"/>
      <c r="D150" s="16"/>
      <c r="E150" s="16"/>
      <c r="F150" s="16"/>
      <c r="G150" s="16"/>
      <c r="H150" s="16"/>
      <c r="I150" s="26"/>
      <c r="J150" s="26"/>
      <c r="K150" s="26"/>
      <c r="L150" s="26"/>
      <c r="M150" s="16"/>
      <c r="N150" s="16"/>
      <c r="O150" s="16"/>
      <c r="P150" s="16"/>
      <c r="Q150" s="16"/>
      <c r="R150" s="16"/>
      <c r="S150" s="16"/>
      <c r="T150" s="16"/>
      <c r="U150" s="17"/>
      <c r="V150" s="16"/>
      <c r="W150" s="16"/>
      <c r="X150" s="16"/>
      <c r="Y150" s="16"/>
      <c r="Z150" s="17"/>
      <c r="AA150" s="30"/>
      <c r="AB150" s="30"/>
      <c r="AC150" s="30"/>
      <c r="AD150" s="30"/>
      <c r="AE150" s="26"/>
      <c r="AF150" s="26"/>
      <c r="AG150" s="26"/>
      <c r="AH150" s="26"/>
      <c r="AJ150" s="16"/>
      <c r="AK150" s="16"/>
      <c r="AL150" s="16"/>
      <c r="AM150" s="49"/>
    </row>
    <row r="151" spans="2:39">
      <c r="B151" s="16"/>
      <c r="C151" s="16"/>
      <c r="D151" s="16"/>
      <c r="E151" s="16"/>
      <c r="F151" s="16"/>
      <c r="G151" s="16"/>
      <c r="H151" s="16"/>
      <c r="I151" s="26"/>
      <c r="J151" s="26"/>
      <c r="K151" s="26"/>
      <c r="L151" s="26"/>
      <c r="M151" s="16"/>
      <c r="N151" s="16"/>
      <c r="O151" s="16"/>
      <c r="P151" s="16"/>
      <c r="Q151" s="16"/>
      <c r="R151" s="16"/>
      <c r="S151" s="16"/>
      <c r="T151" s="16"/>
      <c r="U151" s="17"/>
      <c r="V151" s="16"/>
      <c r="W151" s="16"/>
      <c r="X151" s="16"/>
      <c r="Y151" s="16"/>
      <c r="Z151" s="17"/>
      <c r="AA151" s="30"/>
      <c r="AB151" s="30"/>
      <c r="AC151" s="30"/>
      <c r="AD151" s="30"/>
      <c r="AE151" s="26"/>
      <c r="AF151" s="26"/>
      <c r="AG151" s="26"/>
      <c r="AH151" s="26"/>
      <c r="AJ151" s="16"/>
      <c r="AK151" s="16"/>
      <c r="AL151" s="16"/>
      <c r="AM151" s="49"/>
    </row>
    <row r="152" spans="2:39">
      <c r="B152" s="16"/>
      <c r="C152" s="16"/>
      <c r="D152" s="16"/>
      <c r="E152" s="16"/>
      <c r="F152" s="16"/>
      <c r="G152" s="16"/>
      <c r="H152" s="16"/>
      <c r="I152" s="26"/>
      <c r="J152" s="26"/>
      <c r="K152" s="26"/>
      <c r="L152" s="26"/>
      <c r="M152" s="16"/>
      <c r="N152" s="16"/>
      <c r="O152" s="16"/>
      <c r="P152" s="16"/>
      <c r="Q152" s="16"/>
      <c r="R152" s="16"/>
      <c r="S152" s="16"/>
      <c r="T152" s="16"/>
      <c r="U152" s="17"/>
      <c r="V152" s="16"/>
      <c r="W152" s="16"/>
      <c r="X152" s="16"/>
      <c r="Y152" s="16"/>
      <c r="Z152" s="17"/>
      <c r="AA152" s="30"/>
      <c r="AB152" s="30"/>
      <c r="AC152" s="30"/>
      <c r="AD152" s="30"/>
      <c r="AE152" s="26"/>
      <c r="AF152" s="26"/>
      <c r="AG152" s="26"/>
      <c r="AH152" s="26"/>
      <c r="AJ152" s="16"/>
      <c r="AK152" s="16"/>
      <c r="AL152" s="16"/>
      <c r="AM152" s="49"/>
    </row>
    <row r="153" spans="2:39">
      <c r="B153" s="16"/>
      <c r="C153" s="16"/>
      <c r="D153" s="16"/>
      <c r="E153" s="16"/>
      <c r="F153" s="16"/>
      <c r="G153" s="16"/>
      <c r="H153" s="16"/>
      <c r="I153" s="26"/>
      <c r="J153" s="26"/>
      <c r="K153" s="26"/>
      <c r="L153" s="26"/>
      <c r="M153" s="16"/>
      <c r="N153" s="16"/>
      <c r="O153" s="16"/>
      <c r="P153" s="16"/>
      <c r="Q153" s="16"/>
      <c r="R153" s="16"/>
      <c r="S153" s="16"/>
      <c r="T153" s="16"/>
      <c r="U153" s="17"/>
      <c r="V153" s="16"/>
      <c r="W153" s="16"/>
      <c r="X153" s="16"/>
      <c r="Y153" s="16"/>
      <c r="Z153" s="17"/>
      <c r="AA153" s="30"/>
      <c r="AB153" s="30"/>
      <c r="AC153" s="30"/>
      <c r="AD153" s="30"/>
      <c r="AE153" s="26"/>
      <c r="AF153" s="26"/>
      <c r="AG153" s="26"/>
      <c r="AH153" s="26"/>
      <c r="AJ153" s="16"/>
      <c r="AK153" s="16"/>
      <c r="AL153" s="16"/>
      <c r="AM153" s="49"/>
    </row>
    <row r="154" spans="2:39">
      <c r="B154" s="16"/>
      <c r="C154" s="16"/>
      <c r="D154" s="16"/>
      <c r="E154" s="16"/>
      <c r="F154" s="16"/>
      <c r="G154" s="16"/>
      <c r="H154" s="16"/>
      <c r="I154" s="26"/>
      <c r="J154" s="26"/>
      <c r="K154" s="26"/>
      <c r="L154" s="26"/>
      <c r="M154" s="16"/>
      <c r="N154" s="16"/>
      <c r="O154" s="16"/>
      <c r="P154" s="16"/>
      <c r="Q154" s="16"/>
      <c r="R154" s="16"/>
      <c r="S154" s="16"/>
      <c r="T154" s="16"/>
      <c r="U154" s="17"/>
      <c r="V154" s="16"/>
      <c r="W154" s="16"/>
      <c r="X154" s="16"/>
      <c r="Y154" s="16"/>
      <c r="Z154" s="17"/>
      <c r="AA154" s="30"/>
      <c r="AB154" s="30"/>
      <c r="AC154" s="30"/>
      <c r="AD154" s="30"/>
      <c r="AE154" s="26"/>
      <c r="AF154" s="26"/>
      <c r="AG154" s="26"/>
      <c r="AH154" s="26"/>
      <c r="AJ154" s="16"/>
      <c r="AK154" s="16"/>
      <c r="AL154" s="16"/>
      <c r="AM154" s="49"/>
    </row>
    <row r="155" spans="2:39">
      <c r="B155" s="16"/>
      <c r="C155" s="16"/>
      <c r="D155" s="16"/>
      <c r="E155" s="16"/>
      <c r="F155" s="16"/>
      <c r="G155" s="16"/>
      <c r="H155" s="16"/>
      <c r="I155" s="26"/>
      <c r="J155" s="26"/>
      <c r="K155" s="26"/>
      <c r="L155" s="26"/>
      <c r="M155" s="16"/>
      <c r="N155" s="16"/>
      <c r="O155" s="16"/>
      <c r="P155" s="16"/>
      <c r="Q155" s="16"/>
      <c r="R155" s="16"/>
      <c r="S155" s="16"/>
      <c r="T155" s="16"/>
      <c r="U155" s="17"/>
      <c r="V155" s="16"/>
      <c r="W155" s="16"/>
      <c r="X155" s="16"/>
      <c r="Y155" s="16"/>
      <c r="Z155" s="17"/>
      <c r="AA155" s="30"/>
      <c r="AB155" s="30"/>
      <c r="AC155" s="30"/>
      <c r="AD155" s="30"/>
      <c r="AE155" s="26"/>
      <c r="AF155" s="26"/>
      <c r="AG155" s="26"/>
      <c r="AH155" s="26"/>
      <c r="AJ155" s="16"/>
      <c r="AK155" s="16"/>
      <c r="AL155" s="16"/>
      <c r="AM155" s="49"/>
    </row>
    <row r="156" spans="2:39">
      <c r="B156" s="16"/>
      <c r="C156" s="16"/>
      <c r="D156" s="16"/>
      <c r="E156" s="16"/>
      <c r="F156" s="16"/>
      <c r="G156" s="16"/>
      <c r="H156" s="16"/>
      <c r="I156" s="26"/>
      <c r="J156" s="26"/>
      <c r="K156" s="26"/>
      <c r="L156" s="26"/>
      <c r="M156" s="16"/>
      <c r="N156" s="16"/>
      <c r="O156" s="16"/>
      <c r="P156" s="16"/>
      <c r="Q156" s="16"/>
      <c r="R156" s="16"/>
      <c r="S156" s="16"/>
      <c r="T156" s="16"/>
      <c r="U156" s="17"/>
      <c r="V156" s="16"/>
      <c r="W156" s="16"/>
      <c r="X156" s="16"/>
      <c r="Y156" s="16"/>
      <c r="Z156" s="17"/>
      <c r="AA156" s="30"/>
      <c r="AB156" s="30"/>
      <c r="AC156" s="30"/>
      <c r="AD156" s="30"/>
      <c r="AE156" s="26"/>
      <c r="AF156" s="26"/>
      <c r="AG156" s="26"/>
      <c r="AH156" s="26"/>
      <c r="AJ156" s="16"/>
      <c r="AK156" s="16"/>
      <c r="AL156" s="16"/>
      <c r="AM156" s="49"/>
    </row>
    <row r="157" spans="2:39">
      <c r="B157" s="16"/>
      <c r="C157" s="16"/>
      <c r="D157" s="16"/>
      <c r="E157" s="16"/>
      <c r="F157" s="16"/>
      <c r="G157" s="16"/>
      <c r="H157" s="16"/>
      <c r="I157" s="26"/>
      <c r="J157" s="26"/>
      <c r="K157" s="26"/>
      <c r="L157" s="26"/>
      <c r="M157" s="16"/>
      <c r="N157" s="16"/>
      <c r="O157" s="16"/>
      <c r="P157" s="16"/>
      <c r="Q157" s="16"/>
      <c r="R157" s="16"/>
      <c r="S157" s="16"/>
      <c r="T157" s="16"/>
      <c r="U157" s="17"/>
      <c r="V157" s="16"/>
      <c r="W157" s="16"/>
      <c r="X157" s="16"/>
      <c r="Y157" s="16"/>
      <c r="Z157" s="17"/>
      <c r="AA157" s="30"/>
      <c r="AB157" s="30"/>
      <c r="AC157" s="30"/>
      <c r="AD157" s="30"/>
      <c r="AE157" s="26"/>
      <c r="AF157" s="26"/>
      <c r="AG157" s="26"/>
      <c r="AH157" s="26"/>
      <c r="AJ157" s="16"/>
      <c r="AK157" s="16"/>
      <c r="AL157" s="16"/>
      <c r="AM157" s="49"/>
    </row>
    <row r="158" spans="2:39">
      <c r="B158" s="16"/>
      <c r="C158" s="16"/>
      <c r="D158" s="16"/>
      <c r="E158" s="16"/>
      <c r="F158" s="16"/>
      <c r="G158" s="16"/>
      <c r="H158" s="16"/>
      <c r="I158" s="26"/>
      <c r="J158" s="26"/>
      <c r="K158" s="26"/>
      <c r="L158" s="26"/>
      <c r="M158" s="16"/>
      <c r="N158" s="16"/>
      <c r="O158" s="16"/>
      <c r="P158" s="16"/>
      <c r="Q158" s="16"/>
      <c r="R158" s="16"/>
      <c r="S158" s="16"/>
      <c r="T158" s="16"/>
      <c r="U158" s="17"/>
      <c r="V158" s="16"/>
      <c r="W158" s="16"/>
      <c r="X158" s="16"/>
      <c r="Y158" s="16"/>
      <c r="Z158" s="17"/>
      <c r="AA158" s="30"/>
      <c r="AB158" s="30"/>
      <c r="AC158" s="30"/>
      <c r="AD158" s="30"/>
      <c r="AE158" s="26"/>
      <c r="AF158" s="26"/>
      <c r="AG158" s="26"/>
      <c r="AH158" s="26"/>
      <c r="AJ158" s="16"/>
      <c r="AK158" s="16"/>
      <c r="AL158" s="16"/>
      <c r="AM158" s="49"/>
    </row>
    <row r="159" spans="2:39">
      <c r="B159" s="16"/>
      <c r="C159" s="16"/>
      <c r="D159" s="16"/>
      <c r="E159" s="16"/>
      <c r="F159" s="16"/>
      <c r="G159" s="16"/>
      <c r="H159" s="16"/>
      <c r="I159" s="26"/>
      <c r="J159" s="26"/>
      <c r="K159" s="26"/>
      <c r="L159" s="26"/>
      <c r="M159" s="16"/>
      <c r="N159" s="16"/>
      <c r="O159" s="16"/>
      <c r="P159" s="16"/>
      <c r="Q159" s="16"/>
      <c r="R159" s="16"/>
      <c r="S159" s="16"/>
      <c r="T159" s="16"/>
      <c r="U159" s="17"/>
      <c r="V159" s="16"/>
      <c r="W159" s="16"/>
      <c r="X159" s="16"/>
      <c r="Y159" s="16"/>
      <c r="Z159" s="17"/>
      <c r="AA159" s="30"/>
      <c r="AB159" s="30"/>
      <c r="AC159" s="30"/>
      <c r="AD159" s="30"/>
      <c r="AE159" s="26"/>
      <c r="AF159" s="26"/>
      <c r="AG159" s="26"/>
      <c r="AH159" s="26"/>
      <c r="AJ159" s="16"/>
      <c r="AK159" s="16"/>
      <c r="AL159" s="16"/>
      <c r="AM159" s="49"/>
    </row>
    <row r="160" spans="2:39">
      <c r="B160" s="16"/>
      <c r="C160" s="16"/>
      <c r="D160" s="16"/>
      <c r="E160" s="16"/>
      <c r="F160" s="16"/>
      <c r="G160" s="16"/>
      <c r="H160" s="16"/>
      <c r="I160" s="26"/>
      <c r="J160" s="26"/>
      <c r="K160" s="26"/>
      <c r="L160" s="26"/>
      <c r="M160" s="16"/>
      <c r="N160" s="16"/>
      <c r="O160" s="16"/>
      <c r="P160" s="16"/>
      <c r="Q160" s="16"/>
      <c r="R160" s="16"/>
      <c r="S160" s="16"/>
      <c r="T160" s="16"/>
      <c r="U160" s="17"/>
      <c r="V160" s="16"/>
      <c r="W160" s="16"/>
      <c r="X160" s="16"/>
      <c r="Y160" s="16"/>
      <c r="Z160" s="17"/>
      <c r="AA160" s="30"/>
      <c r="AB160" s="30"/>
      <c r="AC160" s="30"/>
      <c r="AD160" s="30"/>
      <c r="AE160" s="26"/>
      <c r="AF160" s="26"/>
      <c r="AG160" s="26"/>
      <c r="AH160" s="26"/>
      <c r="AJ160" s="16"/>
      <c r="AK160" s="16"/>
      <c r="AL160" s="16"/>
      <c r="AM160" s="49"/>
    </row>
    <row r="161" spans="2:39">
      <c r="B161" s="16"/>
      <c r="C161" s="16"/>
      <c r="D161" s="16"/>
      <c r="E161" s="16"/>
      <c r="F161" s="16"/>
      <c r="G161" s="16"/>
      <c r="H161" s="16"/>
      <c r="I161" s="26"/>
      <c r="J161" s="26"/>
      <c r="K161" s="26"/>
      <c r="L161" s="26"/>
      <c r="M161" s="16"/>
      <c r="N161" s="16"/>
      <c r="O161" s="16"/>
      <c r="P161" s="16"/>
      <c r="Q161" s="16"/>
      <c r="R161" s="16"/>
      <c r="S161" s="16"/>
      <c r="T161" s="16"/>
      <c r="U161" s="17"/>
      <c r="V161" s="16"/>
      <c r="W161" s="16"/>
      <c r="X161" s="16"/>
      <c r="Y161" s="16"/>
      <c r="Z161" s="17"/>
      <c r="AA161" s="30"/>
      <c r="AB161" s="30"/>
      <c r="AC161" s="30"/>
      <c r="AD161" s="30"/>
      <c r="AE161" s="26"/>
      <c r="AF161" s="26"/>
      <c r="AG161" s="26"/>
      <c r="AH161" s="26"/>
      <c r="AJ161" s="16"/>
      <c r="AK161" s="16"/>
      <c r="AL161" s="16"/>
      <c r="AM161" s="49"/>
    </row>
    <row r="162" spans="2:39">
      <c r="B162" s="16"/>
      <c r="C162" s="16"/>
      <c r="D162" s="16"/>
      <c r="E162" s="16"/>
      <c r="F162" s="16"/>
      <c r="G162" s="16"/>
      <c r="H162" s="16"/>
      <c r="I162" s="26"/>
      <c r="J162" s="26"/>
      <c r="K162" s="26"/>
      <c r="L162" s="26"/>
      <c r="M162" s="16"/>
      <c r="N162" s="16"/>
      <c r="O162" s="16"/>
      <c r="P162" s="16"/>
      <c r="Q162" s="16"/>
      <c r="R162" s="16"/>
      <c r="S162" s="16"/>
      <c r="T162" s="16"/>
      <c r="U162" s="17"/>
      <c r="V162" s="16"/>
      <c r="W162" s="16"/>
      <c r="X162" s="16"/>
      <c r="Y162" s="16"/>
      <c r="Z162" s="17"/>
      <c r="AA162" s="30"/>
      <c r="AB162" s="30"/>
      <c r="AC162" s="30"/>
      <c r="AD162" s="30"/>
      <c r="AE162" s="26"/>
      <c r="AF162" s="26"/>
      <c r="AG162" s="26"/>
      <c r="AH162" s="26"/>
      <c r="AJ162" s="16"/>
      <c r="AK162" s="16"/>
      <c r="AL162" s="16"/>
      <c r="AM162" s="49"/>
    </row>
    <row r="163" spans="2:39">
      <c r="B163" s="16"/>
      <c r="C163" s="16"/>
      <c r="D163" s="16"/>
      <c r="E163" s="16"/>
      <c r="F163" s="16"/>
      <c r="G163" s="16"/>
      <c r="H163" s="16"/>
      <c r="I163" s="26"/>
      <c r="J163" s="26"/>
      <c r="K163" s="26"/>
      <c r="L163" s="26"/>
      <c r="M163" s="16"/>
      <c r="N163" s="16"/>
      <c r="O163" s="16"/>
      <c r="P163" s="16"/>
      <c r="Q163" s="16"/>
      <c r="R163" s="16"/>
      <c r="S163" s="16"/>
      <c r="T163" s="16"/>
      <c r="U163" s="17"/>
      <c r="V163" s="16"/>
      <c r="W163" s="16"/>
      <c r="X163" s="16"/>
      <c r="Y163" s="16"/>
      <c r="Z163" s="17"/>
      <c r="AA163" s="30"/>
      <c r="AB163" s="30"/>
      <c r="AC163" s="30"/>
      <c r="AD163" s="30"/>
      <c r="AE163" s="26"/>
      <c r="AF163" s="26"/>
      <c r="AG163" s="26"/>
      <c r="AH163" s="26"/>
      <c r="AJ163" s="16"/>
      <c r="AK163" s="16"/>
      <c r="AL163" s="16"/>
      <c r="AM163" s="49"/>
    </row>
    <row r="164" spans="2:39">
      <c r="B164" s="16"/>
      <c r="C164" s="16"/>
      <c r="D164" s="16"/>
      <c r="E164" s="16"/>
      <c r="F164" s="16"/>
      <c r="G164" s="16"/>
      <c r="H164" s="16"/>
      <c r="I164" s="26"/>
      <c r="J164" s="26"/>
      <c r="K164" s="26"/>
      <c r="L164" s="26"/>
      <c r="M164" s="16"/>
      <c r="N164" s="16"/>
      <c r="O164" s="16"/>
      <c r="P164" s="16"/>
      <c r="Q164" s="16"/>
      <c r="R164" s="16"/>
      <c r="S164" s="16"/>
      <c r="T164" s="16"/>
      <c r="U164" s="17"/>
      <c r="V164" s="16"/>
      <c r="W164" s="16"/>
      <c r="X164" s="16"/>
      <c r="Y164" s="16"/>
      <c r="Z164" s="17"/>
      <c r="AA164" s="30"/>
      <c r="AB164" s="30"/>
      <c r="AC164" s="30"/>
      <c r="AD164" s="30"/>
      <c r="AE164" s="26"/>
      <c r="AF164" s="26"/>
      <c r="AG164" s="26"/>
      <c r="AH164" s="26"/>
      <c r="AJ164" s="16"/>
      <c r="AK164" s="16"/>
      <c r="AL164" s="16"/>
      <c r="AM164" s="49"/>
    </row>
    <row r="165" spans="2:39">
      <c r="B165" s="16"/>
      <c r="C165" s="16"/>
      <c r="D165" s="16"/>
      <c r="E165" s="16"/>
      <c r="F165" s="16"/>
      <c r="G165" s="16"/>
      <c r="H165" s="16"/>
      <c r="I165" s="26"/>
      <c r="J165" s="26"/>
      <c r="K165" s="26"/>
      <c r="L165" s="26"/>
      <c r="M165" s="16"/>
      <c r="N165" s="16"/>
      <c r="O165" s="16"/>
      <c r="P165" s="16"/>
      <c r="Q165" s="16"/>
      <c r="R165" s="16"/>
      <c r="S165" s="16"/>
      <c r="T165" s="16"/>
      <c r="U165" s="17"/>
      <c r="V165" s="16"/>
      <c r="W165" s="16"/>
      <c r="X165" s="16"/>
      <c r="Y165" s="16"/>
      <c r="Z165" s="17"/>
      <c r="AA165" s="30"/>
      <c r="AB165" s="30"/>
      <c r="AC165" s="30"/>
      <c r="AD165" s="30"/>
      <c r="AE165" s="26"/>
      <c r="AF165" s="26"/>
      <c r="AG165" s="26"/>
      <c r="AH165" s="26"/>
      <c r="AJ165" s="16"/>
      <c r="AK165" s="16"/>
      <c r="AL165" s="16"/>
      <c r="AM165" s="49"/>
    </row>
    <row r="166" spans="2:39">
      <c r="B166" s="16"/>
      <c r="C166" s="16"/>
      <c r="D166" s="16"/>
      <c r="E166" s="16"/>
      <c r="F166" s="16"/>
      <c r="G166" s="16"/>
      <c r="H166" s="16"/>
      <c r="I166" s="26"/>
      <c r="J166" s="26"/>
      <c r="K166" s="26"/>
      <c r="L166" s="26"/>
      <c r="M166" s="16"/>
      <c r="N166" s="16"/>
      <c r="O166" s="16"/>
      <c r="P166" s="16"/>
      <c r="Q166" s="16"/>
      <c r="R166" s="16"/>
      <c r="S166" s="16"/>
      <c r="T166" s="16"/>
      <c r="U166" s="17"/>
      <c r="V166" s="16"/>
      <c r="W166" s="16"/>
      <c r="X166" s="16"/>
      <c r="Y166" s="16"/>
      <c r="Z166" s="17"/>
      <c r="AA166" s="30"/>
      <c r="AB166" s="30"/>
      <c r="AC166" s="30"/>
      <c r="AD166" s="30"/>
      <c r="AE166" s="26"/>
      <c r="AF166" s="26"/>
      <c r="AG166" s="26"/>
      <c r="AH166" s="26"/>
      <c r="AJ166" s="16"/>
      <c r="AK166" s="16"/>
      <c r="AL166" s="16"/>
      <c r="AM166" s="49"/>
    </row>
    <row r="167" spans="2:39">
      <c r="B167" s="16"/>
      <c r="C167" s="16"/>
      <c r="D167" s="16"/>
      <c r="E167" s="16"/>
      <c r="F167" s="16"/>
      <c r="G167" s="16"/>
      <c r="H167" s="16"/>
      <c r="I167" s="26"/>
      <c r="J167" s="26"/>
      <c r="K167" s="26"/>
      <c r="L167" s="26"/>
      <c r="M167" s="16"/>
      <c r="N167" s="16"/>
      <c r="O167" s="16"/>
      <c r="P167" s="16"/>
      <c r="Q167" s="16"/>
      <c r="R167" s="16"/>
      <c r="S167" s="16"/>
      <c r="T167" s="16"/>
      <c r="U167" s="17"/>
      <c r="V167" s="16"/>
      <c r="W167" s="16"/>
      <c r="X167" s="16"/>
      <c r="Y167" s="16"/>
      <c r="Z167" s="17"/>
      <c r="AA167" s="30"/>
      <c r="AB167" s="30"/>
      <c r="AC167" s="30"/>
      <c r="AD167" s="30"/>
      <c r="AE167" s="26"/>
      <c r="AF167" s="26"/>
      <c r="AG167" s="26"/>
      <c r="AH167" s="26"/>
      <c r="AJ167" s="16"/>
      <c r="AK167" s="16"/>
      <c r="AL167" s="16"/>
      <c r="AM167" s="49"/>
    </row>
    <row r="168" spans="2:39">
      <c r="B168" s="16"/>
      <c r="C168" s="16"/>
      <c r="D168" s="16"/>
      <c r="E168" s="16"/>
      <c r="F168" s="16"/>
      <c r="G168" s="16"/>
      <c r="H168" s="16"/>
      <c r="I168" s="26"/>
      <c r="J168" s="26"/>
      <c r="K168" s="26"/>
      <c r="L168" s="26"/>
      <c r="M168" s="16"/>
      <c r="N168" s="16"/>
      <c r="O168" s="16"/>
      <c r="P168" s="16"/>
      <c r="Q168" s="16"/>
      <c r="R168" s="16"/>
      <c r="S168" s="16"/>
      <c r="T168" s="16"/>
      <c r="U168" s="17"/>
      <c r="V168" s="16"/>
      <c r="W168" s="16"/>
      <c r="X168" s="16"/>
      <c r="Y168" s="16"/>
      <c r="Z168" s="17"/>
      <c r="AA168" s="30"/>
      <c r="AB168" s="30"/>
      <c r="AC168" s="30"/>
      <c r="AD168" s="30"/>
      <c r="AE168" s="26"/>
      <c r="AF168" s="26"/>
      <c r="AG168" s="26"/>
      <c r="AH168" s="26"/>
      <c r="AJ168" s="16"/>
      <c r="AK168" s="16"/>
      <c r="AL168" s="16"/>
      <c r="AM168" s="49"/>
    </row>
    <row r="169" spans="2:39">
      <c r="B169" s="16"/>
      <c r="C169" s="16"/>
      <c r="D169" s="16"/>
      <c r="E169" s="16"/>
      <c r="F169" s="16"/>
      <c r="G169" s="16"/>
      <c r="H169" s="16"/>
      <c r="I169" s="26"/>
      <c r="J169" s="26"/>
      <c r="K169" s="26"/>
      <c r="L169" s="26"/>
      <c r="M169" s="16"/>
      <c r="N169" s="16"/>
      <c r="O169" s="16"/>
      <c r="P169" s="16"/>
      <c r="Q169" s="16"/>
      <c r="R169" s="16"/>
      <c r="S169" s="16"/>
      <c r="T169" s="16"/>
      <c r="U169" s="17"/>
      <c r="V169" s="16"/>
      <c r="W169" s="16"/>
      <c r="X169" s="16"/>
      <c r="Y169" s="16"/>
      <c r="Z169" s="17"/>
      <c r="AA169" s="30"/>
      <c r="AB169" s="30"/>
      <c r="AC169" s="30"/>
      <c r="AD169" s="30"/>
      <c r="AE169" s="26"/>
      <c r="AF169" s="26"/>
      <c r="AG169" s="26"/>
      <c r="AH169" s="26"/>
      <c r="AJ169" s="16"/>
      <c r="AK169" s="16"/>
      <c r="AL169" s="16"/>
      <c r="AM169" s="49"/>
    </row>
    <row r="170" spans="2:39">
      <c r="B170" s="16"/>
      <c r="C170" s="16"/>
      <c r="D170" s="16"/>
      <c r="E170" s="16"/>
      <c r="F170" s="16"/>
      <c r="G170" s="16"/>
      <c r="H170" s="16"/>
      <c r="I170" s="26"/>
      <c r="J170" s="26"/>
      <c r="K170" s="26"/>
      <c r="L170" s="26"/>
      <c r="M170" s="16"/>
      <c r="N170" s="16"/>
      <c r="O170" s="16"/>
      <c r="P170" s="16"/>
      <c r="Q170" s="16"/>
      <c r="R170" s="16"/>
      <c r="S170" s="16"/>
      <c r="T170" s="16"/>
      <c r="U170" s="17"/>
      <c r="V170" s="16"/>
      <c r="W170" s="16"/>
      <c r="X170" s="16"/>
      <c r="Y170" s="16"/>
      <c r="Z170" s="17"/>
      <c r="AA170" s="30"/>
      <c r="AB170" s="30"/>
      <c r="AC170" s="30"/>
      <c r="AD170" s="30"/>
      <c r="AE170" s="26"/>
      <c r="AF170" s="26"/>
      <c r="AG170" s="26"/>
      <c r="AH170" s="26"/>
      <c r="AJ170" s="16"/>
      <c r="AK170" s="16"/>
      <c r="AL170" s="16"/>
      <c r="AM170" s="49"/>
    </row>
    <row r="171" spans="2:39">
      <c r="B171" s="16"/>
      <c r="C171" s="16"/>
      <c r="D171" s="16"/>
      <c r="E171" s="16"/>
      <c r="F171" s="16"/>
      <c r="G171" s="16"/>
      <c r="H171" s="16"/>
      <c r="I171" s="26"/>
      <c r="J171" s="26"/>
      <c r="K171" s="26"/>
      <c r="L171" s="26"/>
      <c r="M171" s="16"/>
      <c r="N171" s="16"/>
      <c r="O171" s="16"/>
      <c r="P171" s="16"/>
      <c r="Q171" s="16"/>
      <c r="R171" s="16"/>
      <c r="S171" s="16"/>
      <c r="T171" s="16"/>
      <c r="U171" s="17"/>
      <c r="V171" s="16"/>
      <c r="W171" s="16"/>
      <c r="X171" s="16"/>
      <c r="Y171" s="16"/>
      <c r="Z171" s="17"/>
      <c r="AA171" s="30"/>
      <c r="AB171" s="30"/>
      <c r="AC171" s="30"/>
      <c r="AD171" s="30"/>
      <c r="AE171" s="26"/>
      <c r="AF171" s="26"/>
      <c r="AG171" s="26"/>
      <c r="AH171" s="26"/>
      <c r="AJ171" s="16"/>
      <c r="AK171" s="16"/>
      <c r="AL171" s="16"/>
      <c r="AM171" s="49"/>
    </row>
    <row r="172" spans="2:39">
      <c r="B172" s="16"/>
      <c r="C172" s="16"/>
      <c r="D172" s="16"/>
      <c r="E172" s="16"/>
      <c r="F172" s="16"/>
      <c r="G172" s="16"/>
      <c r="H172" s="16"/>
      <c r="I172" s="26"/>
      <c r="J172" s="26"/>
      <c r="K172" s="26"/>
      <c r="L172" s="26"/>
      <c r="M172" s="16"/>
      <c r="N172" s="16"/>
      <c r="O172" s="16"/>
      <c r="P172" s="16"/>
      <c r="Q172" s="16"/>
      <c r="R172" s="16"/>
      <c r="S172" s="16"/>
      <c r="T172" s="16"/>
      <c r="U172" s="17"/>
      <c r="V172" s="16"/>
      <c r="W172" s="16"/>
      <c r="X172" s="16"/>
      <c r="Y172" s="16"/>
      <c r="Z172" s="17"/>
      <c r="AA172" s="30"/>
      <c r="AB172" s="30"/>
      <c r="AC172" s="30"/>
      <c r="AD172" s="30"/>
      <c r="AE172" s="26"/>
      <c r="AF172" s="26"/>
      <c r="AG172" s="26"/>
      <c r="AH172" s="26"/>
      <c r="AJ172" s="16"/>
      <c r="AK172" s="16"/>
      <c r="AL172" s="16"/>
      <c r="AM172" s="49"/>
    </row>
    <row r="173" spans="2:39">
      <c r="B173" s="16"/>
      <c r="C173" s="16"/>
      <c r="D173" s="16"/>
      <c r="E173" s="16"/>
      <c r="F173" s="16"/>
      <c r="G173" s="16"/>
      <c r="H173" s="16"/>
      <c r="I173" s="26"/>
      <c r="J173" s="26"/>
      <c r="K173" s="26"/>
      <c r="L173" s="26"/>
      <c r="M173" s="16"/>
      <c r="N173" s="16"/>
      <c r="O173" s="16"/>
      <c r="P173" s="16"/>
      <c r="Q173" s="16"/>
      <c r="R173" s="16"/>
      <c r="S173" s="16"/>
      <c r="T173" s="16"/>
      <c r="U173" s="17"/>
      <c r="V173" s="16"/>
      <c r="W173" s="16"/>
      <c r="X173" s="16"/>
      <c r="Y173" s="16"/>
      <c r="Z173" s="17"/>
      <c r="AA173" s="30"/>
      <c r="AB173" s="30"/>
      <c r="AC173" s="30"/>
      <c r="AD173" s="30"/>
      <c r="AE173" s="26"/>
      <c r="AF173" s="26"/>
      <c r="AG173" s="26"/>
      <c r="AH173" s="26"/>
      <c r="AJ173" s="16"/>
      <c r="AK173" s="16"/>
      <c r="AL173" s="16"/>
      <c r="AM173" s="49"/>
    </row>
    <row r="174" spans="2:39">
      <c r="B174" s="16"/>
      <c r="C174" s="16"/>
      <c r="D174" s="16"/>
      <c r="E174" s="16"/>
      <c r="F174" s="16"/>
      <c r="G174" s="16"/>
      <c r="H174" s="16"/>
      <c r="I174" s="26"/>
      <c r="J174" s="26"/>
      <c r="K174" s="26"/>
      <c r="L174" s="26"/>
      <c r="M174" s="16"/>
      <c r="N174" s="16"/>
      <c r="O174" s="16"/>
      <c r="P174" s="16"/>
      <c r="Q174" s="16"/>
      <c r="R174" s="16"/>
      <c r="S174" s="16"/>
      <c r="T174" s="16"/>
      <c r="U174" s="17"/>
      <c r="V174" s="16"/>
      <c r="W174" s="16"/>
      <c r="X174" s="16"/>
      <c r="Y174" s="16"/>
      <c r="Z174" s="17"/>
      <c r="AA174" s="30"/>
      <c r="AB174" s="30"/>
      <c r="AC174" s="30"/>
      <c r="AD174" s="30"/>
      <c r="AE174" s="26"/>
      <c r="AF174" s="26"/>
      <c r="AG174" s="26"/>
      <c r="AH174" s="26"/>
      <c r="AJ174" s="16"/>
      <c r="AK174" s="16"/>
      <c r="AL174" s="16"/>
      <c r="AM174" s="49"/>
    </row>
    <row r="175" spans="2:39">
      <c r="B175" s="16"/>
      <c r="C175" s="16"/>
      <c r="D175" s="16"/>
      <c r="E175" s="16"/>
      <c r="F175" s="16"/>
      <c r="G175" s="16"/>
      <c r="H175" s="16"/>
      <c r="I175" s="26"/>
      <c r="J175" s="26"/>
      <c r="K175" s="26"/>
      <c r="L175" s="26"/>
      <c r="M175" s="16"/>
      <c r="N175" s="16"/>
      <c r="O175" s="16"/>
      <c r="P175" s="16"/>
      <c r="Q175" s="16"/>
      <c r="R175" s="16"/>
      <c r="S175" s="16"/>
      <c r="T175" s="16"/>
      <c r="U175" s="17"/>
      <c r="V175" s="16"/>
      <c r="W175" s="16"/>
      <c r="X175" s="16"/>
      <c r="Y175" s="16"/>
      <c r="Z175" s="17"/>
      <c r="AA175" s="30"/>
      <c r="AB175" s="30"/>
      <c r="AC175" s="30"/>
      <c r="AD175" s="30"/>
      <c r="AE175" s="26"/>
      <c r="AF175" s="26"/>
      <c r="AG175" s="26"/>
      <c r="AH175" s="26"/>
      <c r="AJ175" s="16"/>
      <c r="AK175" s="16"/>
      <c r="AL175" s="16"/>
      <c r="AM175" s="49"/>
    </row>
    <row r="176" spans="2:39">
      <c r="B176" s="16"/>
      <c r="C176" s="16"/>
      <c r="D176" s="16"/>
      <c r="E176" s="16"/>
      <c r="F176" s="16"/>
      <c r="G176" s="16"/>
      <c r="H176" s="16"/>
      <c r="I176" s="26"/>
      <c r="J176" s="26"/>
      <c r="K176" s="26"/>
      <c r="L176" s="26"/>
      <c r="M176" s="16"/>
      <c r="N176" s="16"/>
      <c r="O176" s="16"/>
      <c r="P176" s="16"/>
      <c r="Q176" s="16"/>
      <c r="R176" s="16"/>
      <c r="S176" s="16"/>
      <c r="T176" s="16"/>
      <c r="U176" s="17"/>
      <c r="V176" s="16"/>
      <c r="W176" s="16"/>
      <c r="X176" s="16"/>
      <c r="Y176" s="16"/>
      <c r="Z176" s="17"/>
      <c r="AA176" s="30"/>
      <c r="AB176" s="30"/>
      <c r="AC176" s="30"/>
      <c r="AD176" s="30"/>
      <c r="AE176" s="26"/>
      <c r="AF176" s="26"/>
      <c r="AG176" s="26"/>
      <c r="AH176" s="26"/>
      <c r="AJ176" s="16"/>
      <c r="AK176" s="16"/>
      <c r="AL176" s="16"/>
      <c r="AM176" s="49"/>
    </row>
    <row r="177" spans="2:39">
      <c r="B177" s="16"/>
      <c r="C177" s="16"/>
      <c r="D177" s="16"/>
      <c r="E177" s="16"/>
      <c r="F177" s="16"/>
      <c r="G177" s="16"/>
      <c r="H177" s="16"/>
      <c r="I177" s="26"/>
      <c r="J177" s="26"/>
      <c r="K177" s="26"/>
      <c r="L177" s="26"/>
      <c r="M177" s="16"/>
      <c r="N177" s="16"/>
      <c r="O177" s="16"/>
      <c r="P177" s="16"/>
      <c r="Q177" s="16"/>
      <c r="R177" s="16"/>
      <c r="S177" s="16"/>
      <c r="T177" s="16"/>
      <c r="U177" s="17"/>
      <c r="V177" s="16"/>
      <c r="W177" s="16"/>
      <c r="X177" s="16"/>
      <c r="Y177" s="16"/>
      <c r="Z177" s="17"/>
      <c r="AA177" s="30"/>
      <c r="AB177" s="30"/>
      <c r="AC177" s="30"/>
      <c r="AD177" s="30"/>
      <c r="AE177" s="26"/>
      <c r="AF177" s="26"/>
      <c r="AG177" s="26"/>
      <c r="AH177" s="26"/>
      <c r="AJ177" s="16"/>
      <c r="AK177" s="16"/>
      <c r="AL177" s="16"/>
      <c r="AM177" s="49"/>
    </row>
    <row r="178" spans="2:39">
      <c r="B178" s="16"/>
      <c r="C178" s="16"/>
      <c r="D178" s="16"/>
      <c r="E178" s="16"/>
      <c r="F178" s="16"/>
      <c r="G178" s="16"/>
      <c r="H178" s="16"/>
      <c r="I178" s="26"/>
      <c r="J178" s="26"/>
      <c r="K178" s="26"/>
      <c r="L178" s="26"/>
      <c r="M178" s="16"/>
      <c r="N178" s="16"/>
      <c r="O178" s="16"/>
      <c r="P178" s="16"/>
      <c r="Q178" s="16"/>
      <c r="R178" s="16"/>
      <c r="S178" s="16"/>
      <c r="T178" s="16"/>
      <c r="U178" s="17"/>
      <c r="V178" s="16"/>
      <c r="W178" s="16"/>
      <c r="X178" s="16"/>
      <c r="Y178" s="16"/>
      <c r="Z178" s="17"/>
      <c r="AA178" s="30"/>
      <c r="AB178" s="30"/>
      <c r="AC178" s="30"/>
      <c r="AD178" s="30"/>
      <c r="AE178" s="26"/>
      <c r="AF178" s="26"/>
      <c r="AG178" s="26"/>
      <c r="AH178" s="26"/>
      <c r="AJ178" s="16"/>
      <c r="AK178" s="16"/>
      <c r="AL178" s="16"/>
      <c r="AM178" s="49"/>
    </row>
    <row r="179" spans="2:39">
      <c r="B179" s="16"/>
      <c r="C179" s="16"/>
      <c r="D179" s="16"/>
      <c r="E179" s="16"/>
      <c r="F179" s="16"/>
      <c r="G179" s="16"/>
      <c r="H179" s="16"/>
      <c r="I179" s="26"/>
      <c r="J179" s="26"/>
      <c r="K179" s="26"/>
      <c r="L179" s="26"/>
      <c r="M179" s="16"/>
      <c r="N179" s="16"/>
      <c r="O179" s="16"/>
      <c r="P179" s="16"/>
      <c r="Q179" s="16"/>
      <c r="R179" s="16"/>
      <c r="S179" s="16"/>
      <c r="T179" s="16"/>
      <c r="U179" s="17"/>
      <c r="V179" s="16"/>
      <c r="W179" s="16"/>
      <c r="X179" s="16"/>
      <c r="Y179" s="16"/>
      <c r="Z179" s="17"/>
      <c r="AA179" s="30"/>
      <c r="AB179" s="30"/>
      <c r="AC179" s="30"/>
      <c r="AD179" s="30"/>
      <c r="AE179" s="26"/>
      <c r="AF179" s="26"/>
      <c r="AG179" s="26"/>
      <c r="AH179" s="26"/>
      <c r="AJ179" s="16"/>
      <c r="AK179" s="16"/>
      <c r="AL179" s="16"/>
      <c r="AM179" s="49"/>
    </row>
    <row r="180" spans="2:39">
      <c r="B180" s="16"/>
      <c r="C180" s="16"/>
      <c r="D180" s="16"/>
      <c r="E180" s="16"/>
      <c r="F180" s="16"/>
      <c r="G180" s="16"/>
      <c r="H180" s="16"/>
      <c r="I180" s="26"/>
      <c r="J180" s="26"/>
      <c r="K180" s="26"/>
      <c r="L180" s="26"/>
      <c r="M180" s="16"/>
      <c r="N180" s="16"/>
      <c r="O180" s="16"/>
      <c r="P180" s="16"/>
      <c r="Q180" s="16"/>
      <c r="R180" s="16"/>
      <c r="S180" s="16"/>
      <c r="T180" s="16"/>
      <c r="U180" s="17"/>
      <c r="V180" s="16"/>
      <c r="W180" s="16"/>
      <c r="X180" s="16"/>
      <c r="Y180" s="16"/>
      <c r="Z180" s="17"/>
      <c r="AA180" s="30"/>
      <c r="AB180" s="30"/>
      <c r="AC180" s="30"/>
      <c r="AD180" s="30"/>
      <c r="AE180" s="26"/>
      <c r="AF180" s="26"/>
      <c r="AG180" s="26"/>
      <c r="AH180" s="26"/>
      <c r="AJ180" s="16"/>
      <c r="AK180" s="16"/>
      <c r="AL180" s="16"/>
      <c r="AM180" s="49"/>
    </row>
    <row r="181" spans="2:39">
      <c r="B181" s="16"/>
      <c r="C181" s="16"/>
      <c r="D181" s="16"/>
      <c r="E181" s="16"/>
      <c r="F181" s="16"/>
      <c r="G181" s="16"/>
      <c r="H181" s="16"/>
      <c r="I181" s="26"/>
      <c r="J181" s="26"/>
      <c r="K181" s="26"/>
      <c r="L181" s="26"/>
      <c r="M181" s="16"/>
      <c r="N181" s="16"/>
      <c r="O181" s="16"/>
      <c r="P181" s="16"/>
      <c r="Q181" s="16"/>
      <c r="R181" s="16"/>
      <c r="S181" s="16"/>
      <c r="T181" s="16"/>
      <c r="U181" s="17"/>
      <c r="V181" s="16"/>
      <c r="W181" s="16"/>
      <c r="X181" s="16"/>
      <c r="Y181" s="16"/>
      <c r="Z181" s="17"/>
      <c r="AA181" s="30"/>
      <c r="AB181" s="30"/>
      <c r="AC181" s="30"/>
      <c r="AD181" s="30"/>
      <c r="AE181" s="26"/>
      <c r="AF181" s="26"/>
      <c r="AG181" s="26"/>
      <c r="AH181" s="26"/>
      <c r="AJ181" s="16"/>
      <c r="AK181" s="16"/>
      <c r="AL181" s="16"/>
      <c r="AM181" s="49"/>
    </row>
    <row r="182" spans="2:39">
      <c r="B182" s="16"/>
      <c r="C182" s="16"/>
      <c r="D182" s="16"/>
      <c r="E182" s="16"/>
      <c r="F182" s="16"/>
      <c r="G182" s="16"/>
      <c r="H182" s="16"/>
      <c r="I182" s="26"/>
      <c r="J182" s="26"/>
      <c r="K182" s="26"/>
      <c r="L182" s="26"/>
      <c r="M182" s="16"/>
      <c r="N182" s="16"/>
      <c r="O182" s="16"/>
      <c r="P182" s="16"/>
      <c r="Q182" s="16"/>
      <c r="R182" s="16"/>
      <c r="S182" s="16"/>
      <c r="T182" s="16"/>
      <c r="U182" s="17"/>
      <c r="V182" s="16"/>
      <c r="W182" s="16"/>
      <c r="X182" s="16"/>
      <c r="Y182" s="16"/>
      <c r="Z182" s="17"/>
      <c r="AA182" s="30"/>
      <c r="AB182" s="30"/>
      <c r="AC182" s="30"/>
      <c r="AD182" s="30"/>
      <c r="AE182" s="26"/>
      <c r="AF182" s="26"/>
      <c r="AG182" s="26"/>
      <c r="AH182" s="26"/>
      <c r="AJ182" s="16"/>
      <c r="AK182" s="16"/>
      <c r="AL182" s="16"/>
      <c r="AM182" s="49"/>
    </row>
    <row r="183" spans="2:39">
      <c r="B183" s="16"/>
      <c r="C183" s="16"/>
      <c r="D183" s="16"/>
      <c r="E183" s="16"/>
      <c r="F183" s="16"/>
      <c r="G183" s="16"/>
      <c r="H183" s="16"/>
      <c r="I183" s="26"/>
      <c r="J183" s="26"/>
      <c r="K183" s="26"/>
      <c r="L183" s="26"/>
      <c r="M183" s="16"/>
      <c r="N183" s="16"/>
      <c r="O183" s="16"/>
      <c r="P183" s="16"/>
      <c r="Q183" s="16"/>
      <c r="R183" s="16"/>
      <c r="S183" s="16"/>
      <c r="T183" s="16"/>
      <c r="U183" s="17"/>
      <c r="V183" s="16"/>
      <c r="W183" s="16"/>
      <c r="X183" s="16"/>
      <c r="Y183" s="16"/>
      <c r="Z183" s="17"/>
      <c r="AA183" s="30"/>
      <c r="AB183" s="30"/>
      <c r="AC183" s="30"/>
      <c r="AD183" s="30"/>
      <c r="AE183" s="26"/>
      <c r="AF183" s="26"/>
      <c r="AG183" s="26"/>
      <c r="AH183" s="26"/>
      <c r="AJ183" s="16"/>
      <c r="AK183" s="16"/>
      <c r="AL183" s="16"/>
      <c r="AM183" s="49"/>
    </row>
    <row r="184" spans="2:39">
      <c r="B184" s="16"/>
      <c r="C184" s="16"/>
      <c r="D184" s="16"/>
      <c r="E184" s="16"/>
      <c r="F184" s="16"/>
      <c r="G184" s="16"/>
      <c r="H184" s="16"/>
      <c r="I184" s="26"/>
      <c r="J184" s="26"/>
      <c r="K184" s="26"/>
      <c r="L184" s="26"/>
      <c r="M184" s="16"/>
      <c r="N184" s="16"/>
      <c r="O184" s="16"/>
      <c r="P184" s="16"/>
      <c r="Q184" s="16"/>
      <c r="R184" s="16"/>
      <c r="S184" s="16"/>
      <c r="T184" s="16"/>
      <c r="U184" s="17"/>
      <c r="V184" s="16"/>
      <c r="W184" s="16"/>
      <c r="X184" s="16"/>
      <c r="Y184" s="16"/>
      <c r="Z184" s="17"/>
      <c r="AA184" s="30"/>
      <c r="AB184" s="30"/>
      <c r="AC184" s="30"/>
      <c r="AD184" s="30"/>
      <c r="AE184" s="26"/>
      <c r="AF184" s="26"/>
      <c r="AG184" s="26"/>
      <c r="AH184" s="26"/>
      <c r="AJ184" s="16"/>
      <c r="AK184" s="16"/>
      <c r="AL184" s="16"/>
      <c r="AM184" s="49"/>
    </row>
    <row r="185" spans="2:39">
      <c r="B185" s="16"/>
      <c r="C185" s="16"/>
      <c r="D185" s="16"/>
      <c r="E185" s="16"/>
      <c r="F185" s="16"/>
      <c r="G185" s="16"/>
      <c r="H185" s="16"/>
      <c r="I185" s="26"/>
      <c r="J185" s="26"/>
      <c r="K185" s="26"/>
      <c r="L185" s="26"/>
      <c r="M185" s="16"/>
      <c r="N185" s="16"/>
      <c r="O185" s="16"/>
      <c r="P185" s="16"/>
      <c r="Q185" s="16"/>
      <c r="R185" s="16"/>
      <c r="S185" s="16"/>
      <c r="T185" s="16"/>
      <c r="U185" s="17"/>
      <c r="V185" s="16"/>
      <c r="W185" s="16"/>
      <c r="X185" s="16"/>
      <c r="Y185" s="16"/>
      <c r="Z185" s="17"/>
      <c r="AA185" s="30"/>
      <c r="AB185" s="30"/>
      <c r="AC185" s="30"/>
      <c r="AD185" s="30"/>
      <c r="AE185" s="26"/>
      <c r="AF185" s="26"/>
      <c r="AG185" s="26"/>
      <c r="AH185" s="26"/>
      <c r="AJ185" s="16"/>
      <c r="AK185" s="16"/>
      <c r="AL185" s="16"/>
      <c r="AM185" s="49"/>
    </row>
    <row r="186" spans="2:39">
      <c r="B186" s="16"/>
      <c r="C186" s="16"/>
      <c r="D186" s="16"/>
      <c r="E186" s="16"/>
      <c r="F186" s="16"/>
      <c r="G186" s="16"/>
      <c r="H186" s="16"/>
      <c r="I186" s="26"/>
      <c r="J186" s="26"/>
      <c r="K186" s="26"/>
      <c r="L186" s="26"/>
      <c r="M186" s="16"/>
      <c r="N186" s="16"/>
      <c r="O186" s="16"/>
      <c r="P186" s="16"/>
      <c r="Q186" s="16"/>
      <c r="R186" s="16"/>
      <c r="S186" s="16"/>
      <c r="T186" s="16"/>
      <c r="U186" s="17"/>
      <c r="V186" s="16"/>
      <c r="W186" s="16"/>
      <c r="X186" s="16"/>
      <c r="Y186" s="16"/>
      <c r="Z186" s="17"/>
      <c r="AA186" s="30"/>
      <c r="AB186" s="30"/>
      <c r="AC186" s="30"/>
      <c r="AD186" s="30"/>
      <c r="AE186" s="26"/>
      <c r="AF186" s="26"/>
      <c r="AG186" s="26"/>
      <c r="AH186" s="26"/>
      <c r="AJ186" s="16"/>
      <c r="AK186" s="16"/>
      <c r="AL186" s="16"/>
      <c r="AM186" s="49"/>
    </row>
    <row r="187" spans="2:39">
      <c r="B187" s="16"/>
      <c r="C187" s="16"/>
      <c r="D187" s="16"/>
      <c r="E187" s="16"/>
      <c r="F187" s="16"/>
      <c r="G187" s="16"/>
      <c r="H187" s="16"/>
      <c r="I187" s="26"/>
      <c r="J187" s="26"/>
      <c r="K187" s="26"/>
      <c r="L187" s="26"/>
      <c r="M187" s="16"/>
      <c r="N187" s="16"/>
      <c r="O187" s="16"/>
      <c r="P187" s="16"/>
      <c r="Q187" s="16"/>
      <c r="R187" s="16"/>
      <c r="S187" s="16"/>
      <c r="T187" s="16"/>
      <c r="U187" s="17"/>
      <c r="V187" s="16"/>
      <c r="W187" s="16"/>
      <c r="X187" s="16"/>
      <c r="Y187" s="16"/>
      <c r="Z187" s="17"/>
      <c r="AA187" s="30"/>
      <c r="AB187" s="30"/>
      <c r="AC187" s="30"/>
      <c r="AD187" s="30"/>
      <c r="AE187" s="26"/>
      <c r="AF187" s="26"/>
      <c r="AG187" s="26"/>
      <c r="AH187" s="26"/>
      <c r="AJ187" s="16"/>
      <c r="AK187" s="16"/>
      <c r="AL187" s="16"/>
      <c r="AM187" s="49"/>
    </row>
    <row r="188" spans="2:39">
      <c r="B188" s="16"/>
      <c r="C188" s="16"/>
      <c r="D188" s="16"/>
      <c r="E188" s="16"/>
      <c r="F188" s="16"/>
      <c r="G188" s="16"/>
      <c r="H188" s="16"/>
      <c r="I188" s="26"/>
      <c r="J188" s="26"/>
      <c r="K188" s="26"/>
      <c r="L188" s="26"/>
      <c r="M188" s="16"/>
      <c r="N188" s="16"/>
      <c r="O188" s="16"/>
      <c r="P188" s="16"/>
      <c r="Q188" s="16"/>
      <c r="R188" s="16"/>
      <c r="S188" s="16"/>
      <c r="T188" s="16"/>
      <c r="U188" s="17"/>
      <c r="V188" s="16"/>
      <c r="W188" s="16"/>
      <c r="X188" s="16"/>
      <c r="Y188" s="16"/>
      <c r="Z188" s="17"/>
      <c r="AA188" s="30"/>
      <c r="AB188" s="30"/>
      <c r="AC188" s="30"/>
      <c r="AD188" s="30"/>
      <c r="AE188" s="26"/>
      <c r="AF188" s="26"/>
      <c r="AG188" s="26"/>
      <c r="AH188" s="26"/>
      <c r="AJ188" s="16"/>
      <c r="AK188" s="16"/>
      <c r="AL188" s="16"/>
      <c r="AM188" s="49"/>
    </row>
    <row r="189" spans="2:39">
      <c r="B189" s="16"/>
      <c r="C189" s="16"/>
      <c r="D189" s="16"/>
      <c r="E189" s="16"/>
      <c r="F189" s="16"/>
      <c r="G189" s="16"/>
      <c r="H189" s="16"/>
      <c r="I189" s="26"/>
      <c r="J189" s="26"/>
      <c r="K189" s="26"/>
      <c r="L189" s="26"/>
      <c r="M189" s="16"/>
      <c r="N189" s="16"/>
      <c r="O189" s="16"/>
      <c r="P189" s="16"/>
      <c r="Q189" s="16"/>
      <c r="R189" s="16"/>
      <c r="S189" s="16"/>
      <c r="T189" s="16"/>
      <c r="U189" s="17"/>
      <c r="V189" s="16"/>
      <c r="W189" s="16"/>
      <c r="X189" s="16"/>
      <c r="Y189" s="16"/>
      <c r="Z189" s="17"/>
      <c r="AA189" s="30"/>
      <c r="AB189" s="30"/>
      <c r="AC189" s="30"/>
      <c r="AD189" s="30"/>
      <c r="AE189" s="26"/>
      <c r="AF189" s="26"/>
      <c r="AG189" s="26"/>
      <c r="AH189" s="26"/>
      <c r="AJ189" s="16"/>
      <c r="AK189" s="16"/>
      <c r="AL189" s="16"/>
      <c r="AM189" s="49"/>
    </row>
    <row r="190" spans="2:39">
      <c r="B190" s="16"/>
      <c r="C190" s="16"/>
      <c r="D190" s="16"/>
      <c r="E190" s="16"/>
      <c r="F190" s="16"/>
      <c r="G190" s="16"/>
      <c r="H190" s="16"/>
      <c r="I190" s="26"/>
      <c r="J190" s="26"/>
      <c r="K190" s="26"/>
      <c r="L190" s="26"/>
      <c r="M190" s="16"/>
      <c r="N190" s="16"/>
      <c r="O190" s="16"/>
      <c r="P190" s="16"/>
      <c r="Q190" s="16"/>
      <c r="R190" s="16"/>
      <c r="S190" s="16"/>
      <c r="T190" s="16"/>
      <c r="U190" s="17"/>
      <c r="V190" s="16"/>
      <c r="W190" s="16"/>
      <c r="X190" s="16"/>
      <c r="Y190" s="16"/>
      <c r="Z190" s="17"/>
      <c r="AA190" s="30"/>
      <c r="AB190" s="30"/>
      <c r="AC190" s="30"/>
      <c r="AD190" s="30"/>
      <c r="AE190" s="26"/>
      <c r="AF190" s="26"/>
      <c r="AG190" s="26"/>
      <c r="AH190" s="26"/>
      <c r="AJ190" s="16"/>
      <c r="AK190" s="16"/>
      <c r="AL190" s="16"/>
      <c r="AM190" s="49"/>
    </row>
    <row r="191" spans="2:39">
      <c r="B191" s="16"/>
      <c r="C191" s="16"/>
      <c r="D191" s="16"/>
      <c r="E191" s="16"/>
      <c r="F191" s="16"/>
      <c r="G191" s="16"/>
      <c r="H191" s="16"/>
      <c r="I191" s="26"/>
      <c r="J191" s="26"/>
      <c r="K191" s="26"/>
      <c r="L191" s="26"/>
      <c r="M191" s="16"/>
      <c r="N191" s="16"/>
      <c r="O191" s="16"/>
      <c r="P191" s="16"/>
      <c r="Q191" s="16"/>
      <c r="R191" s="16"/>
      <c r="S191" s="16"/>
      <c r="T191" s="16"/>
      <c r="U191" s="17"/>
      <c r="V191" s="16"/>
      <c r="W191" s="16"/>
      <c r="X191" s="16"/>
      <c r="Y191" s="16"/>
      <c r="Z191" s="17"/>
      <c r="AA191" s="30"/>
      <c r="AB191" s="30"/>
      <c r="AC191" s="30"/>
      <c r="AD191" s="30"/>
      <c r="AE191" s="26"/>
      <c r="AF191" s="26"/>
      <c r="AG191" s="26"/>
      <c r="AH191" s="26"/>
      <c r="AJ191" s="16"/>
      <c r="AK191" s="16"/>
      <c r="AL191" s="16"/>
      <c r="AM191" s="49"/>
    </row>
    <row r="192" spans="2:39">
      <c r="B192" s="16"/>
      <c r="C192" s="16"/>
      <c r="D192" s="16"/>
      <c r="E192" s="16"/>
      <c r="F192" s="16"/>
      <c r="G192" s="16"/>
      <c r="H192" s="16"/>
      <c r="I192" s="26"/>
      <c r="J192" s="26"/>
      <c r="K192" s="26"/>
      <c r="L192" s="26"/>
      <c r="M192" s="16"/>
      <c r="N192" s="16"/>
      <c r="O192" s="16"/>
      <c r="P192" s="16"/>
      <c r="Q192" s="16"/>
      <c r="R192" s="16"/>
      <c r="S192" s="16"/>
      <c r="T192" s="16"/>
      <c r="U192" s="17"/>
      <c r="V192" s="16"/>
      <c r="W192" s="16"/>
      <c r="X192" s="16"/>
      <c r="Y192" s="16"/>
      <c r="Z192" s="17"/>
      <c r="AA192" s="30"/>
      <c r="AB192" s="30"/>
      <c r="AC192" s="30"/>
      <c r="AD192" s="30"/>
      <c r="AE192" s="26"/>
      <c r="AF192" s="26"/>
      <c r="AG192" s="26"/>
      <c r="AH192" s="26"/>
      <c r="AJ192" s="16"/>
      <c r="AK192" s="16"/>
      <c r="AL192" s="16"/>
      <c r="AM192" s="49"/>
    </row>
    <row r="193" spans="2:39">
      <c r="B193" s="16"/>
      <c r="C193" s="16"/>
      <c r="D193" s="16"/>
      <c r="E193" s="16"/>
      <c r="F193" s="16"/>
      <c r="G193" s="16"/>
      <c r="H193" s="16"/>
      <c r="I193" s="26"/>
      <c r="J193" s="26"/>
      <c r="K193" s="26"/>
      <c r="L193" s="26"/>
      <c r="M193" s="16"/>
      <c r="N193" s="16"/>
      <c r="O193" s="16"/>
      <c r="P193" s="16"/>
      <c r="Q193" s="16"/>
      <c r="R193" s="16"/>
      <c r="S193" s="16"/>
      <c r="T193" s="16"/>
      <c r="U193" s="17"/>
      <c r="V193" s="16"/>
      <c r="W193" s="16"/>
      <c r="X193" s="16"/>
      <c r="Y193" s="16"/>
      <c r="Z193" s="17"/>
      <c r="AA193" s="30"/>
      <c r="AB193" s="30"/>
      <c r="AC193" s="30"/>
      <c r="AD193" s="30"/>
      <c r="AE193" s="26"/>
      <c r="AF193" s="26"/>
      <c r="AG193" s="26"/>
      <c r="AH193" s="26"/>
      <c r="AJ193" s="16"/>
      <c r="AK193" s="16"/>
      <c r="AL193" s="16"/>
      <c r="AM193" s="49"/>
    </row>
    <row r="194" spans="2:39">
      <c r="B194" s="16"/>
      <c r="C194" s="16"/>
      <c r="D194" s="16"/>
      <c r="E194" s="16"/>
      <c r="F194" s="16"/>
      <c r="G194" s="16"/>
      <c r="H194" s="16"/>
      <c r="I194" s="26"/>
      <c r="J194" s="26"/>
      <c r="K194" s="26"/>
      <c r="L194" s="26"/>
      <c r="M194" s="16"/>
      <c r="N194" s="16"/>
      <c r="O194" s="16"/>
      <c r="P194" s="16"/>
      <c r="Q194" s="16"/>
      <c r="R194" s="16"/>
      <c r="S194" s="16"/>
      <c r="T194" s="16"/>
      <c r="U194" s="17"/>
      <c r="V194" s="16"/>
      <c r="W194" s="16"/>
      <c r="X194" s="16"/>
      <c r="Y194" s="16"/>
      <c r="Z194" s="17"/>
      <c r="AA194" s="30"/>
      <c r="AB194" s="30"/>
      <c r="AC194" s="30"/>
      <c r="AD194" s="30"/>
      <c r="AE194" s="26"/>
      <c r="AF194" s="26"/>
      <c r="AG194" s="26"/>
      <c r="AH194" s="26"/>
      <c r="AJ194" s="16"/>
      <c r="AK194" s="16"/>
      <c r="AL194" s="16"/>
      <c r="AM194" s="49"/>
    </row>
    <row r="195" spans="2:39">
      <c r="B195" s="16"/>
      <c r="C195" s="16"/>
      <c r="D195" s="16"/>
      <c r="E195" s="16"/>
      <c r="F195" s="16"/>
      <c r="G195" s="16"/>
      <c r="H195" s="16"/>
      <c r="I195" s="26"/>
      <c r="J195" s="26"/>
      <c r="K195" s="26"/>
      <c r="L195" s="26"/>
      <c r="M195" s="16"/>
      <c r="N195" s="16"/>
      <c r="O195" s="16"/>
      <c r="P195" s="16"/>
      <c r="Q195" s="16"/>
      <c r="R195" s="16"/>
      <c r="S195" s="16"/>
      <c r="T195" s="16"/>
      <c r="U195" s="17"/>
      <c r="V195" s="16"/>
      <c r="W195" s="16"/>
      <c r="X195" s="16"/>
      <c r="Y195" s="16"/>
      <c r="Z195" s="17"/>
      <c r="AA195" s="30"/>
      <c r="AB195" s="30"/>
      <c r="AC195" s="30"/>
      <c r="AD195" s="30"/>
      <c r="AE195" s="26"/>
      <c r="AF195" s="26"/>
      <c r="AG195" s="26"/>
      <c r="AH195" s="26"/>
      <c r="AJ195" s="16"/>
      <c r="AK195" s="16"/>
      <c r="AL195" s="16"/>
      <c r="AM195" s="49"/>
    </row>
    <row r="196" spans="2:39">
      <c r="B196" s="16"/>
      <c r="C196" s="16"/>
      <c r="D196" s="16"/>
      <c r="E196" s="16"/>
      <c r="F196" s="16"/>
      <c r="G196" s="16"/>
      <c r="H196" s="16"/>
      <c r="I196" s="26"/>
      <c r="J196" s="26"/>
      <c r="K196" s="26"/>
      <c r="L196" s="26"/>
      <c r="M196" s="16"/>
      <c r="N196" s="16"/>
      <c r="O196" s="16"/>
      <c r="P196" s="16"/>
      <c r="Q196" s="16"/>
      <c r="R196" s="16"/>
      <c r="S196" s="16"/>
      <c r="T196" s="16"/>
      <c r="U196" s="17"/>
      <c r="V196" s="16"/>
      <c r="W196" s="16"/>
      <c r="X196" s="16"/>
      <c r="Y196" s="16"/>
      <c r="Z196" s="17"/>
      <c r="AA196" s="30"/>
      <c r="AB196" s="30"/>
      <c r="AC196" s="30"/>
      <c r="AD196" s="30"/>
      <c r="AE196" s="26"/>
      <c r="AF196" s="26"/>
      <c r="AG196" s="26"/>
      <c r="AH196" s="26"/>
      <c r="AJ196" s="16"/>
      <c r="AK196" s="16"/>
      <c r="AL196" s="16"/>
      <c r="AM196" s="49"/>
    </row>
    <row r="197" spans="2:39">
      <c r="B197" s="16"/>
      <c r="C197" s="16"/>
      <c r="D197" s="16"/>
      <c r="E197" s="16"/>
      <c r="F197" s="16"/>
      <c r="G197" s="16"/>
      <c r="H197" s="16"/>
      <c r="I197" s="26"/>
      <c r="J197" s="26"/>
      <c r="K197" s="26"/>
      <c r="L197" s="26"/>
      <c r="M197" s="16"/>
      <c r="N197" s="16"/>
      <c r="O197" s="16"/>
      <c r="P197" s="16"/>
      <c r="Q197" s="16"/>
      <c r="R197" s="16"/>
      <c r="S197" s="16"/>
      <c r="T197" s="16"/>
      <c r="U197" s="17"/>
      <c r="V197" s="16"/>
      <c r="W197" s="16"/>
      <c r="X197" s="16"/>
      <c r="Y197" s="16"/>
      <c r="Z197" s="17"/>
      <c r="AA197" s="30"/>
      <c r="AB197" s="30"/>
      <c r="AC197" s="30"/>
      <c r="AD197" s="30"/>
      <c r="AE197" s="26"/>
      <c r="AF197" s="26"/>
      <c r="AG197" s="26"/>
      <c r="AH197" s="26"/>
      <c r="AJ197" s="16"/>
      <c r="AK197" s="16"/>
      <c r="AL197" s="16"/>
      <c r="AM197" s="49"/>
    </row>
    <row r="198" spans="2:39">
      <c r="B198" s="16"/>
      <c r="C198" s="16"/>
      <c r="D198" s="16"/>
      <c r="E198" s="16"/>
      <c r="F198" s="16"/>
      <c r="G198" s="16"/>
      <c r="H198" s="16"/>
      <c r="I198" s="26"/>
      <c r="J198" s="26"/>
      <c r="K198" s="26"/>
      <c r="L198" s="26"/>
      <c r="M198" s="16"/>
      <c r="N198" s="16"/>
      <c r="O198" s="16"/>
      <c r="P198" s="16"/>
      <c r="Q198" s="16"/>
      <c r="R198" s="16"/>
      <c r="S198" s="16"/>
      <c r="T198" s="16"/>
      <c r="U198" s="17"/>
      <c r="V198" s="16"/>
      <c r="W198" s="16"/>
      <c r="X198" s="16"/>
      <c r="Y198" s="16"/>
      <c r="Z198" s="17"/>
      <c r="AA198" s="30"/>
      <c r="AB198" s="30"/>
      <c r="AC198" s="30"/>
      <c r="AD198" s="30"/>
      <c r="AE198" s="26"/>
      <c r="AF198" s="26"/>
      <c r="AG198" s="26"/>
      <c r="AH198" s="26"/>
      <c r="AJ198" s="16"/>
      <c r="AK198" s="16"/>
      <c r="AL198" s="16"/>
      <c r="AM198" s="49"/>
    </row>
    <row r="199" spans="2:39">
      <c r="B199" s="16"/>
      <c r="C199" s="16"/>
      <c r="D199" s="16"/>
      <c r="E199" s="16"/>
      <c r="F199" s="16"/>
      <c r="G199" s="16"/>
      <c r="H199" s="16"/>
      <c r="I199" s="26"/>
      <c r="J199" s="26"/>
      <c r="K199" s="26"/>
      <c r="L199" s="26"/>
      <c r="M199" s="16"/>
      <c r="N199" s="16"/>
      <c r="O199" s="16"/>
      <c r="P199" s="16"/>
      <c r="Q199" s="16"/>
      <c r="R199" s="16"/>
      <c r="S199" s="16"/>
      <c r="T199" s="16"/>
      <c r="U199" s="17"/>
      <c r="V199" s="16"/>
      <c r="W199" s="16"/>
      <c r="X199" s="16"/>
      <c r="Y199" s="16"/>
      <c r="Z199" s="17"/>
      <c r="AA199" s="30"/>
      <c r="AB199" s="30"/>
      <c r="AC199" s="30"/>
      <c r="AD199" s="30"/>
      <c r="AE199" s="26"/>
      <c r="AF199" s="26"/>
      <c r="AG199" s="26"/>
      <c r="AH199" s="26"/>
      <c r="AJ199" s="16"/>
      <c r="AK199" s="16"/>
      <c r="AL199" s="16"/>
      <c r="AM199" s="49"/>
    </row>
    <row r="200" spans="2:39">
      <c r="B200" s="16"/>
      <c r="C200" s="16"/>
      <c r="D200" s="16"/>
      <c r="E200" s="16"/>
      <c r="F200" s="16"/>
      <c r="G200" s="16"/>
      <c r="H200" s="16"/>
      <c r="I200" s="26"/>
      <c r="J200" s="26"/>
      <c r="K200" s="26"/>
      <c r="L200" s="26"/>
      <c r="M200" s="16"/>
      <c r="N200" s="16"/>
      <c r="O200" s="16"/>
      <c r="P200" s="16"/>
      <c r="Q200" s="16"/>
      <c r="R200" s="16"/>
      <c r="S200" s="16"/>
      <c r="T200" s="16"/>
      <c r="U200" s="17"/>
      <c r="V200" s="16"/>
      <c r="W200" s="16"/>
      <c r="X200" s="16"/>
      <c r="Y200" s="16"/>
      <c r="Z200" s="17"/>
      <c r="AA200" s="30"/>
      <c r="AB200" s="30"/>
      <c r="AC200" s="30"/>
      <c r="AD200" s="30"/>
      <c r="AE200" s="26"/>
      <c r="AF200" s="26"/>
      <c r="AG200" s="26"/>
      <c r="AH200" s="26"/>
      <c r="AJ200" s="16"/>
      <c r="AK200" s="16"/>
      <c r="AL200" s="16"/>
      <c r="AM200" s="49"/>
    </row>
    <row r="201" spans="2:39">
      <c r="B201" s="16"/>
      <c r="C201" s="16"/>
      <c r="D201" s="16"/>
      <c r="E201" s="16"/>
      <c r="F201" s="16"/>
      <c r="G201" s="16"/>
      <c r="H201" s="16"/>
      <c r="I201" s="26"/>
      <c r="J201" s="26"/>
      <c r="K201" s="26"/>
      <c r="L201" s="26"/>
      <c r="M201" s="16"/>
      <c r="N201" s="16"/>
      <c r="O201" s="16"/>
      <c r="P201" s="16"/>
      <c r="Q201" s="16"/>
      <c r="R201" s="16"/>
      <c r="S201" s="16"/>
      <c r="T201" s="16"/>
      <c r="U201" s="17"/>
      <c r="V201" s="16"/>
      <c r="W201" s="16"/>
      <c r="X201" s="16"/>
      <c r="Y201" s="16"/>
      <c r="Z201" s="17"/>
      <c r="AA201" s="30"/>
      <c r="AB201" s="30"/>
      <c r="AC201" s="30"/>
      <c r="AD201" s="30"/>
      <c r="AE201" s="26"/>
      <c r="AF201" s="26"/>
      <c r="AG201" s="26"/>
      <c r="AH201" s="26"/>
      <c r="AJ201" s="16"/>
      <c r="AK201" s="16"/>
      <c r="AL201" s="16"/>
      <c r="AM201" s="49"/>
    </row>
    <row r="202" spans="2:39">
      <c r="B202" s="16"/>
      <c r="C202" s="16"/>
      <c r="D202" s="16"/>
      <c r="E202" s="16"/>
      <c r="F202" s="16"/>
      <c r="G202" s="16"/>
      <c r="H202" s="16"/>
      <c r="I202" s="26"/>
      <c r="J202" s="26"/>
      <c r="K202" s="26"/>
      <c r="L202" s="26"/>
      <c r="M202" s="16"/>
      <c r="N202" s="16"/>
      <c r="O202" s="16"/>
      <c r="P202" s="16"/>
      <c r="Q202" s="16"/>
      <c r="R202" s="16"/>
      <c r="S202" s="16"/>
      <c r="T202" s="16"/>
      <c r="U202" s="17"/>
      <c r="V202" s="16"/>
      <c r="W202" s="16"/>
      <c r="X202" s="16"/>
      <c r="Y202" s="16"/>
      <c r="Z202" s="17"/>
      <c r="AA202" s="30"/>
      <c r="AB202" s="30"/>
      <c r="AC202" s="30"/>
      <c r="AD202" s="30"/>
      <c r="AE202" s="26"/>
      <c r="AF202" s="26"/>
      <c r="AG202" s="26"/>
      <c r="AH202" s="26"/>
      <c r="AJ202" s="16"/>
      <c r="AK202" s="16"/>
      <c r="AL202" s="16"/>
      <c r="AM202" s="49"/>
    </row>
    <row r="203" spans="2:39">
      <c r="B203" s="16"/>
      <c r="C203" s="16"/>
      <c r="D203" s="16"/>
      <c r="E203" s="16"/>
      <c r="F203" s="16"/>
      <c r="G203" s="16"/>
      <c r="H203" s="16"/>
      <c r="I203" s="26"/>
      <c r="J203" s="26"/>
      <c r="K203" s="26"/>
      <c r="L203" s="26"/>
      <c r="M203" s="16"/>
      <c r="N203" s="16"/>
      <c r="O203" s="16"/>
      <c r="P203" s="16"/>
      <c r="Q203" s="16"/>
      <c r="R203" s="16"/>
      <c r="S203" s="16"/>
      <c r="T203" s="16"/>
      <c r="U203" s="17"/>
      <c r="V203" s="16"/>
      <c r="W203" s="16"/>
      <c r="X203" s="16"/>
      <c r="Y203" s="16"/>
      <c r="Z203" s="17"/>
      <c r="AA203" s="30"/>
      <c r="AB203" s="30"/>
      <c r="AC203" s="30"/>
      <c r="AD203" s="30"/>
      <c r="AE203" s="26"/>
      <c r="AF203" s="26"/>
      <c r="AG203" s="26"/>
      <c r="AH203" s="26"/>
      <c r="AJ203" s="16"/>
      <c r="AK203" s="16"/>
      <c r="AL203" s="16"/>
      <c r="AM203" s="49"/>
    </row>
    <row r="204" spans="2:39">
      <c r="B204" s="16"/>
      <c r="C204" s="16"/>
      <c r="D204" s="16"/>
      <c r="E204" s="16"/>
      <c r="F204" s="16"/>
      <c r="G204" s="16"/>
      <c r="H204" s="16"/>
      <c r="I204" s="26"/>
      <c r="J204" s="26"/>
      <c r="K204" s="26"/>
      <c r="L204" s="26"/>
      <c r="M204" s="16"/>
      <c r="N204" s="16"/>
      <c r="O204" s="16"/>
      <c r="P204" s="16"/>
      <c r="Q204" s="16"/>
      <c r="R204" s="16"/>
      <c r="S204" s="16"/>
      <c r="T204" s="16"/>
      <c r="U204" s="17"/>
      <c r="V204" s="16"/>
      <c r="W204" s="16"/>
      <c r="X204" s="16"/>
      <c r="Y204" s="16"/>
      <c r="Z204" s="17"/>
      <c r="AA204" s="30"/>
      <c r="AB204" s="30"/>
      <c r="AC204" s="30"/>
      <c r="AD204" s="30"/>
      <c r="AE204" s="26"/>
      <c r="AF204" s="26"/>
      <c r="AG204" s="26"/>
      <c r="AH204" s="26"/>
      <c r="AJ204" s="16"/>
      <c r="AK204" s="16"/>
      <c r="AL204" s="16"/>
      <c r="AM204" s="49"/>
    </row>
    <row r="205" spans="2:39">
      <c r="B205" s="16"/>
      <c r="C205" s="16"/>
      <c r="D205" s="16"/>
      <c r="E205" s="16"/>
      <c r="F205" s="16"/>
      <c r="G205" s="16"/>
      <c r="H205" s="16"/>
      <c r="I205" s="26"/>
      <c r="J205" s="26"/>
      <c r="K205" s="26"/>
      <c r="L205" s="26"/>
      <c r="M205" s="16"/>
      <c r="N205" s="16"/>
      <c r="O205" s="16"/>
      <c r="P205" s="16"/>
      <c r="Q205" s="16"/>
      <c r="R205" s="16"/>
      <c r="S205" s="16"/>
      <c r="T205" s="16"/>
      <c r="U205" s="17"/>
      <c r="V205" s="16"/>
      <c r="W205" s="16"/>
      <c r="X205" s="16"/>
      <c r="Y205" s="16"/>
      <c r="Z205" s="17"/>
      <c r="AA205" s="30"/>
      <c r="AB205" s="30"/>
      <c r="AC205" s="30"/>
      <c r="AD205" s="30"/>
      <c r="AE205" s="26"/>
      <c r="AF205" s="26"/>
      <c r="AG205" s="26"/>
      <c r="AH205" s="26"/>
      <c r="AJ205" s="16"/>
      <c r="AK205" s="16"/>
      <c r="AL205" s="16"/>
      <c r="AM205" s="49"/>
    </row>
    <row r="206" spans="2:39">
      <c r="B206" s="16"/>
      <c r="C206" s="16"/>
      <c r="D206" s="16"/>
      <c r="E206" s="16"/>
      <c r="F206" s="16"/>
      <c r="G206" s="16"/>
      <c r="H206" s="16"/>
      <c r="I206" s="26"/>
      <c r="J206" s="26"/>
      <c r="K206" s="26"/>
      <c r="L206" s="26"/>
      <c r="M206" s="16"/>
      <c r="N206" s="16"/>
      <c r="O206" s="16"/>
      <c r="P206" s="16"/>
      <c r="Q206" s="16"/>
      <c r="R206" s="16"/>
      <c r="S206" s="16"/>
      <c r="T206" s="16"/>
      <c r="U206" s="17"/>
      <c r="V206" s="16"/>
      <c r="W206" s="16"/>
      <c r="X206" s="16"/>
      <c r="Y206" s="16"/>
      <c r="Z206" s="17"/>
      <c r="AA206" s="30"/>
      <c r="AB206" s="30"/>
      <c r="AC206" s="30"/>
      <c r="AD206" s="30"/>
      <c r="AE206" s="26"/>
      <c r="AF206" s="26"/>
      <c r="AG206" s="26"/>
      <c r="AH206" s="26"/>
      <c r="AJ206" s="16"/>
      <c r="AK206" s="16"/>
      <c r="AL206" s="16"/>
      <c r="AM206" s="49"/>
    </row>
    <row r="207" spans="2:39">
      <c r="B207" s="16"/>
      <c r="C207" s="16"/>
      <c r="D207" s="16"/>
      <c r="E207" s="16"/>
      <c r="F207" s="16"/>
      <c r="G207" s="16"/>
      <c r="H207" s="16"/>
      <c r="I207" s="26"/>
      <c r="J207" s="26"/>
      <c r="K207" s="26"/>
      <c r="L207" s="26"/>
      <c r="M207" s="16"/>
      <c r="N207" s="16"/>
      <c r="O207" s="16"/>
      <c r="P207" s="16"/>
      <c r="Q207" s="16"/>
      <c r="R207" s="16"/>
      <c r="S207" s="16"/>
      <c r="T207" s="16"/>
      <c r="U207" s="17"/>
      <c r="V207" s="16"/>
      <c r="W207" s="16"/>
      <c r="X207" s="16"/>
      <c r="Y207" s="16"/>
      <c r="Z207" s="17"/>
      <c r="AA207" s="30"/>
      <c r="AB207" s="30"/>
      <c r="AC207" s="30"/>
      <c r="AD207" s="30"/>
      <c r="AE207" s="26"/>
      <c r="AF207" s="26"/>
      <c r="AG207" s="26"/>
      <c r="AH207" s="26"/>
      <c r="AJ207" s="16"/>
      <c r="AK207" s="16"/>
      <c r="AL207" s="16"/>
      <c r="AM207" s="49"/>
    </row>
    <row r="208" spans="2:39">
      <c r="B208" s="16"/>
      <c r="C208" s="16"/>
      <c r="D208" s="16"/>
      <c r="E208" s="16"/>
      <c r="F208" s="16"/>
      <c r="G208" s="16"/>
      <c r="H208" s="16"/>
      <c r="I208" s="26"/>
      <c r="J208" s="26"/>
      <c r="K208" s="26"/>
      <c r="L208" s="26"/>
      <c r="M208" s="16"/>
      <c r="N208" s="16"/>
      <c r="O208" s="16"/>
      <c r="P208" s="16"/>
      <c r="Q208" s="16"/>
      <c r="R208" s="16"/>
      <c r="S208" s="16"/>
      <c r="T208" s="16"/>
      <c r="U208" s="17"/>
      <c r="V208" s="16"/>
      <c r="W208" s="16"/>
      <c r="X208" s="16"/>
      <c r="Y208" s="16"/>
      <c r="Z208" s="17"/>
      <c r="AA208" s="30"/>
      <c r="AB208" s="30"/>
      <c r="AC208" s="30"/>
      <c r="AD208" s="30"/>
      <c r="AE208" s="26"/>
      <c r="AF208" s="26"/>
      <c r="AG208" s="26"/>
      <c r="AH208" s="26"/>
      <c r="AJ208" s="16"/>
      <c r="AK208" s="16"/>
      <c r="AL208" s="16"/>
      <c r="AM208" s="49"/>
    </row>
    <row r="209" spans="2:39">
      <c r="B209" s="16"/>
      <c r="C209" s="16"/>
      <c r="D209" s="16"/>
      <c r="E209" s="16"/>
      <c r="F209" s="16"/>
      <c r="G209" s="16"/>
      <c r="H209" s="16"/>
      <c r="I209" s="26"/>
      <c r="J209" s="26"/>
      <c r="K209" s="26"/>
      <c r="L209" s="26"/>
      <c r="M209" s="16"/>
      <c r="N209" s="16"/>
      <c r="O209" s="16"/>
      <c r="P209" s="16"/>
      <c r="Q209" s="16"/>
      <c r="R209" s="16"/>
      <c r="S209" s="16"/>
      <c r="T209" s="16"/>
      <c r="U209" s="17"/>
      <c r="V209" s="16"/>
      <c r="W209" s="16"/>
      <c r="X209" s="16"/>
      <c r="Y209" s="16"/>
      <c r="Z209" s="17"/>
      <c r="AA209" s="30"/>
      <c r="AB209" s="30"/>
      <c r="AC209" s="30"/>
      <c r="AD209" s="30"/>
      <c r="AE209" s="26"/>
      <c r="AF209" s="26"/>
      <c r="AG209" s="26"/>
      <c r="AH209" s="26"/>
      <c r="AJ209" s="16"/>
      <c r="AK209" s="16"/>
      <c r="AL209" s="16"/>
      <c r="AM209" s="49"/>
    </row>
    <row r="210" spans="2:39">
      <c r="B210" s="16"/>
      <c r="C210" s="16"/>
      <c r="D210" s="16"/>
      <c r="E210" s="16"/>
      <c r="F210" s="16"/>
      <c r="G210" s="16"/>
      <c r="H210" s="16"/>
      <c r="I210" s="26"/>
      <c r="J210" s="26"/>
      <c r="K210" s="26"/>
      <c r="L210" s="26"/>
      <c r="M210" s="16"/>
      <c r="N210" s="16"/>
      <c r="O210" s="16"/>
      <c r="P210" s="16"/>
      <c r="Q210" s="16"/>
      <c r="R210" s="16"/>
      <c r="S210" s="16"/>
      <c r="T210" s="16"/>
      <c r="U210" s="17"/>
      <c r="V210" s="16"/>
      <c r="W210" s="16"/>
      <c r="X210" s="16"/>
      <c r="Y210" s="16"/>
      <c r="Z210" s="17"/>
      <c r="AA210" s="30"/>
      <c r="AB210" s="30"/>
      <c r="AC210" s="30"/>
      <c r="AD210" s="30"/>
      <c r="AE210" s="26"/>
      <c r="AF210" s="26"/>
      <c r="AG210" s="26"/>
      <c r="AH210" s="26"/>
      <c r="AJ210" s="16"/>
      <c r="AK210" s="16"/>
      <c r="AL210" s="16"/>
      <c r="AM210" s="49"/>
    </row>
    <row r="211" spans="2:39">
      <c r="B211" s="16"/>
      <c r="C211" s="16"/>
      <c r="D211" s="16"/>
      <c r="E211" s="16"/>
      <c r="F211" s="16"/>
      <c r="G211" s="16"/>
      <c r="H211" s="16"/>
      <c r="I211" s="26"/>
      <c r="J211" s="26"/>
      <c r="K211" s="26"/>
      <c r="L211" s="26"/>
      <c r="M211" s="16"/>
      <c r="N211" s="16"/>
      <c r="O211" s="16"/>
      <c r="P211" s="16"/>
      <c r="Q211" s="16"/>
      <c r="R211" s="16"/>
      <c r="S211" s="16"/>
      <c r="T211" s="16"/>
      <c r="U211" s="17"/>
      <c r="V211" s="16"/>
      <c r="W211" s="16"/>
      <c r="X211" s="16"/>
      <c r="Y211" s="16"/>
      <c r="Z211" s="17"/>
      <c r="AA211" s="30"/>
      <c r="AB211" s="30"/>
      <c r="AC211" s="30"/>
      <c r="AD211" s="30"/>
      <c r="AE211" s="26"/>
      <c r="AF211" s="26"/>
      <c r="AG211" s="26"/>
      <c r="AH211" s="26"/>
      <c r="AJ211" s="16"/>
      <c r="AK211" s="16"/>
      <c r="AL211" s="16"/>
      <c r="AM211" s="49"/>
    </row>
    <row r="212" spans="2:39">
      <c r="B212" s="16"/>
      <c r="C212" s="16"/>
      <c r="D212" s="16"/>
      <c r="E212" s="16"/>
      <c r="F212" s="16"/>
      <c r="G212" s="16"/>
      <c r="H212" s="16"/>
      <c r="I212" s="26"/>
      <c r="J212" s="26"/>
      <c r="K212" s="26"/>
      <c r="L212" s="26"/>
      <c r="M212" s="16"/>
      <c r="N212" s="16"/>
      <c r="O212" s="16"/>
      <c r="P212" s="16"/>
      <c r="Q212" s="16"/>
      <c r="R212" s="16"/>
      <c r="S212" s="16"/>
      <c r="T212" s="16"/>
      <c r="U212" s="17"/>
      <c r="V212" s="16"/>
      <c r="W212" s="16"/>
      <c r="X212" s="16"/>
      <c r="Y212" s="16"/>
      <c r="Z212" s="17"/>
      <c r="AA212" s="30"/>
      <c r="AB212" s="30"/>
      <c r="AC212" s="30"/>
      <c r="AD212" s="30"/>
      <c r="AE212" s="26"/>
      <c r="AF212" s="26"/>
      <c r="AG212" s="26"/>
      <c r="AH212" s="26"/>
      <c r="AJ212" s="16"/>
      <c r="AK212" s="16"/>
      <c r="AL212" s="16"/>
      <c r="AM212" s="49"/>
    </row>
    <row r="213" spans="2:39">
      <c r="B213" s="16"/>
      <c r="C213" s="16"/>
      <c r="D213" s="16"/>
      <c r="E213" s="16"/>
      <c r="F213" s="16"/>
      <c r="G213" s="16"/>
      <c r="H213" s="16"/>
      <c r="I213" s="26"/>
      <c r="J213" s="26"/>
      <c r="K213" s="26"/>
      <c r="L213" s="26"/>
      <c r="M213" s="16"/>
      <c r="N213" s="16"/>
      <c r="O213" s="16"/>
      <c r="P213" s="16"/>
      <c r="Q213" s="16"/>
      <c r="R213" s="16"/>
      <c r="S213" s="16"/>
      <c r="T213" s="16"/>
      <c r="U213" s="17"/>
      <c r="V213" s="16"/>
      <c r="W213" s="16"/>
      <c r="X213" s="16"/>
      <c r="Y213" s="16"/>
      <c r="Z213" s="17"/>
      <c r="AA213" s="30"/>
      <c r="AB213" s="30"/>
      <c r="AC213" s="30"/>
      <c r="AD213" s="30"/>
      <c r="AE213" s="26"/>
      <c r="AF213" s="26"/>
      <c r="AG213" s="26"/>
      <c r="AH213" s="26"/>
      <c r="AJ213" s="16"/>
      <c r="AK213" s="16"/>
      <c r="AL213" s="16"/>
      <c r="AM213" s="49"/>
    </row>
    <row r="214" spans="2:39">
      <c r="B214" s="16"/>
      <c r="C214" s="16"/>
      <c r="D214" s="16"/>
      <c r="E214" s="16"/>
      <c r="F214" s="16"/>
      <c r="G214" s="16"/>
      <c r="H214" s="16"/>
      <c r="I214" s="26"/>
      <c r="J214" s="26"/>
      <c r="K214" s="26"/>
      <c r="L214" s="26"/>
      <c r="M214" s="16"/>
      <c r="N214" s="16"/>
      <c r="O214" s="16"/>
      <c r="P214" s="16"/>
      <c r="Q214" s="16"/>
      <c r="R214" s="16"/>
      <c r="S214" s="16"/>
      <c r="T214" s="16"/>
      <c r="U214" s="17"/>
      <c r="V214" s="16"/>
      <c r="W214" s="16"/>
      <c r="X214" s="16"/>
      <c r="Y214" s="16"/>
      <c r="Z214" s="17"/>
      <c r="AA214" s="30"/>
      <c r="AB214" s="30"/>
      <c r="AC214" s="30"/>
      <c r="AD214" s="30"/>
      <c r="AE214" s="26"/>
      <c r="AF214" s="26"/>
      <c r="AG214" s="26"/>
      <c r="AH214" s="26"/>
      <c r="AJ214" s="16"/>
      <c r="AK214" s="16"/>
      <c r="AL214" s="16"/>
      <c r="AM214" s="49"/>
    </row>
    <row r="215" spans="2:39">
      <c r="B215" s="16"/>
      <c r="C215" s="16"/>
      <c r="D215" s="16"/>
      <c r="E215" s="16"/>
      <c r="F215" s="16"/>
      <c r="G215" s="16"/>
      <c r="H215" s="16"/>
      <c r="I215" s="26"/>
      <c r="J215" s="26"/>
      <c r="K215" s="26"/>
      <c r="L215" s="26"/>
      <c r="M215" s="16"/>
      <c r="N215" s="16"/>
      <c r="O215" s="16"/>
      <c r="P215" s="16"/>
      <c r="Q215" s="16"/>
      <c r="R215" s="16"/>
      <c r="S215" s="16"/>
      <c r="T215" s="16"/>
      <c r="U215" s="17"/>
      <c r="V215" s="16"/>
      <c r="W215" s="16"/>
      <c r="X215" s="16"/>
      <c r="Y215" s="16"/>
      <c r="Z215" s="17"/>
      <c r="AA215" s="30"/>
      <c r="AB215" s="30"/>
      <c r="AC215" s="30"/>
      <c r="AD215" s="30"/>
      <c r="AE215" s="26"/>
      <c r="AF215" s="26"/>
      <c r="AG215" s="26"/>
      <c r="AH215" s="26"/>
      <c r="AJ215" s="16"/>
      <c r="AK215" s="16"/>
      <c r="AL215" s="16"/>
      <c r="AM215" s="49"/>
    </row>
    <row r="216" spans="2:39">
      <c r="B216" s="16"/>
      <c r="C216" s="16"/>
      <c r="D216" s="16"/>
      <c r="E216" s="16"/>
      <c r="F216" s="16"/>
      <c r="G216" s="16"/>
      <c r="H216" s="16"/>
      <c r="I216" s="26"/>
      <c r="J216" s="26"/>
      <c r="K216" s="26"/>
      <c r="L216" s="26"/>
      <c r="M216" s="16"/>
      <c r="N216" s="16"/>
      <c r="O216" s="16"/>
      <c r="P216" s="16"/>
      <c r="Q216" s="16"/>
      <c r="R216" s="16"/>
      <c r="S216" s="16"/>
      <c r="T216" s="16"/>
      <c r="U216" s="17"/>
      <c r="V216" s="16"/>
      <c r="W216" s="16"/>
      <c r="X216" s="16"/>
      <c r="Y216" s="16"/>
      <c r="Z216" s="17"/>
      <c r="AA216" s="30"/>
      <c r="AB216" s="30"/>
      <c r="AC216" s="30"/>
      <c r="AD216" s="30"/>
      <c r="AE216" s="26"/>
      <c r="AF216" s="26"/>
      <c r="AG216" s="26"/>
      <c r="AH216" s="26"/>
      <c r="AJ216" s="16"/>
      <c r="AK216" s="16"/>
      <c r="AL216" s="16"/>
      <c r="AM216" s="49"/>
    </row>
    <row r="217" spans="2:39">
      <c r="B217" s="16"/>
      <c r="C217" s="16"/>
      <c r="D217" s="16"/>
      <c r="E217" s="16"/>
      <c r="F217" s="16"/>
      <c r="G217" s="16"/>
      <c r="H217" s="16"/>
      <c r="I217" s="26"/>
      <c r="J217" s="26"/>
      <c r="K217" s="26"/>
      <c r="L217" s="26"/>
      <c r="M217" s="16"/>
      <c r="N217" s="16"/>
      <c r="O217" s="16"/>
      <c r="P217" s="16"/>
      <c r="Q217" s="16"/>
      <c r="R217" s="16"/>
      <c r="S217" s="16"/>
      <c r="T217" s="16"/>
      <c r="U217" s="17"/>
      <c r="V217" s="16"/>
      <c r="W217" s="16"/>
      <c r="X217" s="16"/>
      <c r="Y217" s="16"/>
      <c r="Z217" s="17"/>
      <c r="AA217" s="30"/>
      <c r="AB217" s="30"/>
      <c r="AC217" s="30"/>
      <c r="AD217" s="30"/>
      <c r="AE217" s="26"/>
      <c r="AF217" s="26"/>
      <c r="AG217" s="26"/>
      <c r="AH217" s="26"/>
      <c r="AJ217" s="16"/>
      <c r="AK217" s="16"/>
      <c r="AL217" s="16"/>
      <c r="AM217" s="49"/>
    </row>
    <row r="218" spans="2:39">
      <c r="B218" s="16"/>
      <c r="C218" s="16"/>
      <c r="D218" s="16"/>
      <c r="E218" s="16"/>
      <c r="F218" s="16"/>
      <c r="G218" s="16"/>
      <c r="H218" s="16"/>
      <c r="I218" s="26"/>
      <c r="J218" s="26"/>
      <c r="K218" s="26"/>
      <c r="L218" s="26"/>
      <c r="M218" s="16"/>
      <c r="N218" s="16"/>
      <c r="O218" s="16"/>
      <c r="P218" s="16"/>
      <c r="Q218" s="16"/>
      <c r="R218" s="16"/>
      <c r="S218" s="16"/>
      <c r="T218" s="16"/>
      <c r="U218" s="17"/>
      <c r="V218" s="16"/>
      <c r="W218" s="16"/>
      <c r="X218" s="16"/>
      <c r="Y218" s="16"/>
      <c r="Z218" s="17"/>
      <c r="AA218" s="30"/>
      <c r="AB218" s="30"/>
      <c r="AC218" s="30"/>
      <c r="AD218" s="30"/>
      <c r="AE218" s="26"/>
      <c r="AF218" s="26"/>
      <c r="AG218" s="26"/>
      <c r="AH218" s="26"/>
      <c r="AJ218" s="16"/>
      <c r="AK218" s="16"/>
      <c r="AL218" s="16"/>
      <c r="AM218" s="49"/>
    </row>
    <row r="219" spans="2:39">
      <c r="B219" s="16"/>
      <c r="C219" s="16"/>
      <c r="D219" s="16"/>
      <c r="E219" s="16"/>
      <c r="F219" s="16"/>
      <c r="G219" s="16"/>
      <c r="H219" s="16"/>
      <c r="I219" s="26"/>
      <c r="J219" s="26"/>
      <c r="K219" s="26"/>
      <c r="L219" s="26"/>
      <c r="M219" s="16"/>
      <c r="N219" s="16"/>
      <c r="O219" s="16"/>
      <c r="P219" s="16"/>
      <c r="Q219" s="16"/>
      <c r="R219" s="16"/>
      <c r="S219" s="16"/>
      <c r="T219" s="16"/>
      <c r="U219" s="17"/>
      <c r="V219" s="16"/>
      <c r="W219" s="16"/>
      <c r="X219" s="16"/>
      <c r="Y219" s="16"/>
      <c r="Z219" s="17"/>
      <c r="AA219" s="30"/>
      <c r="AB219" s="30"/>
      <c r="AC219" s="30"/>
      <c r="AD219" s="30"/>
      <c r="AE219" s="26"/>
      <c r="AF219" s="26"/>
      <c r="AG219" s="26"/>
      <c r="AH219" s="26"/>
      <c r="AJ219" s="16"/>
      <c r="AK219" s="16"/>
      <c r="AL219" s="16"/>
      <c r="AM219" s="49"/>
    </row>
    <row r="220" spans="2:39">
      <c r="B220" s="16"/>
      <c r="C220" s="16"/>
      <c r="D220" s="16"/>
      <c r="E220" s="16"/>
      <c r="F220" s="16"/>
      <c r="G220" s="16"/>
      <c r="H220" s="16"/>
      <c r="I220" s="26"/>
      <c r="J220" s="26"/>
      <c r="K220" s="26"/>
      <c r="L220" s="26"/>
      <c r="M220" s="16"/>
      <c r="N220" s="16"/>
      <c r="O220" s="16"/>
      <c r="P220" s="16"/>
      <c r="Q220" s="16"/>
      <c r="R220" s="16"/>
      <c r="S220" s="16"/>
      <c r="T220" s="16"/>
      <c r="U220" s="17"/>
      <c r="V220" s="16"/>
      <c r="W220" s="16"/>
      <c r="X220" s="16"/>
      <c r="Y220" s="16"/>
      <c r="Z220" s="17"/>
      <c r="AA220" s="30"/>
      <c r="AB220" s="30"/>
      <c r="AC220" s="30"/>
      <c r="AD220" s="30"/>
      <c r="AE220" s="26"/>
      <c r="AF220" s="26"/>
      <c r="AG220" s="26"/>
      <c r="AH220" s="26"/>
      <c r="AJ220" s="16"/>
      <c r="AK220" s="16"/>
      <c r="AL220" s="16"/>
      <c r="AM220" s="49"/>
    </row>
    <row r="221" spans="2:39">
      <c r="B221" s="16"/>
      <c r="C221" s="16"/>
      <c r="D221" s="16"/>
      <c r="E221" s="16"/>
      <c r="F221" s="16"/>
      <c r="G221" s="16"/>
      <c r="H221" s="16"/>
      <c r="I221" s="26"/>
      <c r="J221" s="26"/>
      <c r="K221" s="26"/>
      <c r="L221" s="26"/>
      <c r="M221" s="16"/>
      <c r="N221" s="16"/>
      <c r="O221" s="16"/>
      <c r="P221" s="16"/>
      <c r="Q221" s="16"/>
      <c r="R221" s="16"/>
      <c r="S221" s="16"/>
      <c r="T221" s="16"/>
      <c r="U221" s="17"/>
      <c r="V221" s="16"/>
      <c r="W221" s="16"/>
      <c r="X221" s="16"/>
      <c r="Y221" s="16"/>
      <c r="Z221" s="17"/>
      <c r="AA221" s="30"/>
      <c r="AB221" s="30"/>
      <c r="AC221" s="30"/>
      <c r="AD221" s="30"/>
      <c r="AE221" s="26"/>
      <c r="AF221" s="26"/>
      <c r="AG221" s="26"/>
      <c r="AH221" s="26"/>
      <c r="AJ221" s="16"/>
      <c r="AK221" s="16"/>
      <c r="AL221" s="16"/>
      <c r="AM221" s="49"/>
    </row>
    <row r="222" spans="2:39">
      <c r="B222" s="16"/>
      <c r="C222" s="16"/>
      <c r="D222" s="16"/>
      <c r="E222" s="16"/>
      <c r="F222" s="16"/>
      <c r="G222" s="16"/>
      <c r="H222" s="16"/>
      <c r="I222" s="26"/>
      <c r="J222" s="26"/>
      <c r="K222" s="26"/>
      <c r="L222" s="26"/>
      <c r="M222" s="16"/>
      <c r="N222" s="16"/>
      <c r="O222" s="16"/>
      <c r="P222" s="16"/>
      <c r="Q222" s="16"/>
      <c r="R222" s="16"/>
      <c r="S222" s="16"/>
      <c r="T222" s="16"/>
      <c r="U222" s="17"/>
      <c r="V222" s="16"/>
      <c r="W222" s="16"/>
      <c r="X222" s="16"/>
      <c r="Y222" s="16"/>
      <c r="Z222" s="17"/>
      <c r="AA222" s="30"/>
      <c r="AB222" s="30"/>
      <c r="AC222" s="30"/>
      <c r="AD222" s="30"/>
      <c r="AE222" s="26"/>
      <c r="AF222" s="26"/>
      <c r="AG222" s="26"/>
      <c r="AH222" s="26"/>
      <c r="AJ222" s="16"/>
      <c r="AK222" s="16"/>
      <c r="AL222" s="16"/>
      <c r="AM222" s="49"/>
    </row>
    <row r="223" spans="2:39">
      <c r="B223" s="16"/>
      <c r="C223" s="16"/>
      <c r="D223" s="16"/>
      <c r="E223" s="16"/>
      <c r="F223" s="16"/>
      <c r="G223" s="16"/>
      <c r="H223" s="16"/>
      <c r="I223" s="26"/>
      <c r="J223" s="26"/>
      <c r="K223" s="26"/>
      <c r="L223" s="26"/>
      <c r="M223" s="16"/>
      <c r="N223" s="16"/>
      <c r="O223" s="16"/>
      <c r="P223" s="16"/>
      <c r="Q223" s="16"/>
      <c r="R223" s="16"/>
      <c r="S223" s="16"/>
      <c r="T223" s="16"/>
      <c r="U223" s="17"/>
      <c r="V223" s="16"/>
      <c r="W223" s="16"/>
      <c r="X223" s="16"/>
      <c r="Y223" s="16"/>
      <c r="Z223" s="17"/>
      <c r="AA223" s="30"/>
      <c r="AB223" s="30"/>
      <c r="AC223" s="30"/>
      <c r="AD223" s="30"/>
      <c r="AE223" s="26"/>
      <c r="AF223" s="26"/>
      <c r="AG223" s="26"/>
      <c r="AH223" s="26"/>
      <c r="AJ223" s="16"/>
      <c r="AK223" s="16"/>
      <c r="AL223" s="16"/>
      <c r="AM223" s="49"/>
    </row>
    <row r="224" spans="2:39">
      <c r="B224" s="16"/>
      <c r="C224" s="16"/>
      <c r="D224" s="16"/>
      <c r="E224" s="16"/>
      <c r="F224" s="16"/>
      <c r="G224" s="16"/>
      <c r="H224" s="16"/>
      <c r="I224" s="26"/>
      <c r="J224" s="26"/>
      <c r="K224" s="26"/>
      <c r="L224" s="26"/>
      <c r="M224" s="16"/>
      <c r="N224" s="16"/>
      <c r="O224" s="16"/>
      <c r="P224" s="16"/>
      <c r="Q224" s="16"/>
      <c r="R224" s="16"/>
      <c r="S224" s="16"/>
      <c r="T224" s="16"/>
      <c r="U224" s="17"/>
      <c r="V224" s="16"/>
      <c r="W224" s="16"/>
      <c r="X224" s="16"/>
      <c r="Y224" s="16"/>
      <c r="Z224" s="17"/>
      <c r="AA224" s="30"/>
      <c r="AB224" s="30"/>
      <c r="AC224" s="30"/>
      <c r="AD224" s="30"/>
      <c r="AE224" s="26"/>
      <c r="AF224" s="26"/>
      <c r="AG224" s="26"/>
      <c r="AH224" s="26"/>
      <c r="AJ224" s="16"/>
      <c r="AK224" s="16"/>
      <c r="AL224" s="16"/>
      <c r="AM224" s="49"/>
    </row>
    <row r="225" spans="2:39">
      <c r="B225" s="16"/>
      <c r="C225" s="16"/>
      <c r="D225" s="16"/>
      <c r="E225" s="16"/>
      <c r="F225" s="16"/>
      <c r="G225" s="16"/>
      <c r="H225" s="16"/>
      <c r="I225" s="26"/>
      <c r="J225" s="26"/>
      <c r="K225" s="26"/>
      <c r="L225" s="26"/>
      <c r="M225" s="16"/>
      <c r="N225" s="16"/>
      <c r="O225" s="16"/>
      <c r="P225" s="16"/>
      <c r="Q225" s="16"/>
      <c r="R225" s="16"/>
      <c r="S225" s="16"/>
      <c r="T225" s="16"/>
      <c r="U225" s="17"/>
      <c r="V225" s="16"/>
      <c r="W225" s="16"/>
      <c r="X225" s="16"/>
      <c r="Y225" s="16"/>
      <c r="Z225" s="17"/>
      <c r="AA225" s="30"/>
      <c r="AB225" s="30"/>
      <c r="AC225" s="30"/>
      <c r="AD225" s="30"/>
      <c r="AE225" s="26"/>
      <c r="AF225" s="26"/>
      <c r="AG225" s="26"/>
      <c r="AH225" s="26"/>
      <c r="AJ225" s="16"/>
      <c r="AK225" s="16"/>
      <c r="AL225" s="16"/>
      <c r="AM225" s="49"/>
    </row>
    <row r="226" spans="2:39">
      <c r="B226" s="16"/>
      <c r="C226" s="16"/>
      <c r="D226" s="16"/>
      <c r="E226" s="16"/>
      <c r="F226" s="16"/>
      <c r="G226" s="16"/>
      <c r="H226" s="16"/>
      <c r="I226" s="26"/>
      <c r="J226" s="26"/>
      <c r="K226" s="26"/>
      <c r="L226" s="26"/>
      <c r="M226" s="16"/>
      <c r="N226" s="16"/>
      <c r="O226" s="16"/>
      <c r="P226" s="16"/>
      <c r="Q226" s="16"/>
      <c r="R226" s="16"/>
      <c r="S226" s="16"/>
      <c r="T226" s="16"/>
      <c r="U226" s="17"/>
      <c r="V226" s="16"/>
      <c r="W226" s="16"/>
      <c r="X226" s="16"/>
      <c r="Y226" s="16"/>
      <c r="Z226" s="17"/>
      <c r="AA226" s="30"/>
      <c r="AB226" s="30"/>
      <c r="AC226" s="30"/>
      <c r="AD226" s="30"/>
      <c r="AE226" s="26"/>
      <c r="AF226" s="26"/>
      <c r="AG226" s="26"/>
      <c r="AH226" s="26"/>
      <c r="AJ226" s="16"/>
      <c r="AK226" s="16"/>
      <c r="AL226" s="16"/>
      <c r="AM226" s="49"/>
    </row>
    <row r="227" spans="2:39">
      <c r="B227" s="16"/>
      <c r="C227" s="16"/>
      <c r="D227" s="16"/>
      <c r="E227" s="16"/>
      <c r="F227" s="16"/>
      <c r="G227" s="16"/>
      <c r="H227" s="16"/>
      <c r="I227" s="26"/>
      <c r="J227" s="26"/>
      <c r="K227" s="26"/>
      <c r="L227" s="26"/>
      <c r="M227" s="16"/>
      <c r="N227" s="16"/>
      <c r="O227" s="16"/>
      <c r="P227" s="16"/>
      <c r="Q227" s="16"/>
      <c r="R227" s="16"/>
      <c r="S227" s="16"/>
      <c r="T227" s="16"/>
      <c r="U227" s="17"/>
      <c r="V227" s="16"/>
      <c r="W227" s="16"/>
      <c r="X227" s="16"/>
      <c r="Y227" s="16"/>
      <c r="Z227" s="17"/>
      <c r="AA227" s="30"/>
      <c r="AB227" s="30"/>
      <c r="AC227" s="30"/>
      <c r="AD227" s="30"/>
      <c r="AE227" s="26"/>
      <c r="AF227" s="26"/>
      <c r="AG227" s="26"/>
      <c r="AH227" s="26"/>
      <c r="AJ227" s="16"/>
      <c r="AK227" s="16"/>
      <c r="AL227" s="16"/>
      <c r="AM227" s="49"/>
    </row>
    <row r="228" spans="2:39">
      <c r="B228" s="16"/>
      <c r="C228" s="16"/>
      <c r="D228" s="16"/>
      <c r="E228" s="16"/>
      <c r="F228" s="16"/>
      <c r="G228" s="16"/>
      <c r="H228" s="16"/>
      <c r="I228" s="26"/>
      <c r="J228" s="26"/>
      <c r="K228" s="26"/>
      <c r="L228" s="26"/>
      <c r="M228" s="16"/>
      <c r="N228" s="16"/>
      <c r="O228" s="16"/>
      <c r="P228" s="16"/>
      <c r="Q228" s="16"/>
      <c r="R228" s="16"/>
      <c r="S228" s="16"/>
      <c r="T228" s="16"/>
      <c r="U228" s="17"/>
      <c r="V228" s="16"/>
      <c r="W228" s="16"/>
      <c r="X228" s="16"/>
      <c r="Y228" s="16"/>
      <c r="Z228" s="17"/>
      <c r="AA228" s="30"/>
      <c r="AB228" s="30"/>
      <c r="AC228" s="30"/>
      <c r="AD228" s="30"/>
      <c r="AE228" s="26"/>
      <c r="AF228" s="26"/>
      <c r="AG228" s="26"/>
      <c r="AH228" s="26"/>
      <c r="AJ228" s="16"/>
      <c r="AK228" s="16"/>
      <c r="AL228" s="16"/>
      <c r="AM228" s="49"/>
    </row>
    <row r="229" spans="2:39">
      <c r="B229" s="16"/>
      <c r="C229" s="16"/>
      <c r="D229" s="16"/>
      <c r="E229" s="16"/>
      <c r="F229" s="16"/>
      <c r="G229" s="16"/>
      <c r="H229" s="16"/>
      <c r="I229" s="26"/>
      <c r="J229" s="26"/>
      <c r="K229" s="26"/>
      <c r="L229" s="26"/>
      <c r="M229" s="16"/>
      <c r="N229" s="16"/>
      <c r="O229" s="16"/>
      <c r="P229" s="16"/>
      <c r="Q229" s="16"/>
      <c r="R229" s="16"/>
      <c r="S229" s="16"/>
      <c r="T229" s="16"/>
      <c r="U229" s="17"/>
      <c r="V229" s="16"/>
      <c r="W229" s="16"/>
      <c r="X229" s="16"/>
      <c r="Y229" s="16"/>
      <c r="Z229" s="17"/>
      <c r="AA229" s="30"/>
      <c r="AB229" s="30"/>
      <c r="AC229" s="30"/>
      <c r="AD229" s="30"/>
      <c r="AE229" s="26"/>
      <c r="AF229" s="26"/>
      <c r="AG229" s="26"/>
      <c r="AH229" s="26"/>
      <c r="AJ229" s="16"/>
      <c r="AK229" s="16"/>
      <c r="AL229" s="16"/>
      <c r="AM229" s="49"/>
    </row>
    <row r="230" spans="2:39">
      <c r="B230" s="16"/>
      <c r="C230" s="16"/>
      <c r="D230" s="16"/>
      <c r="E230" s="16"/>
      <c r="F230" s="16"/>
      <c r="G230" s="16"/>
      <c r="H230" s="16"/>
      <c r="I230" s="26"/>
      <c r="J230" s="26"/>
      <c r="K230" s="26"/>
      <c r="L230" s="26"/>
      <c r="M230" s="16"/>
      <c r="N230" s="16"/>
      <c r="O230" s="16"/>
      <c r="P230" s="16"/>
      <c r="Q230" s="16"/>
      <c r="R230" s="16"/>
      <c r="S230" s="16"/>
      <c r="T230" s="16"/>
      <c r="U230" s="17"/>
      <c r="V230" s="16"/>
      <c r="W230" s="16"/>
      <c r="X230" s="16"/>
      <c r="Y230" s="16"/>
      <c r="Z230" s="17"/>
      <c r="AA230" s="30"/>
      <c r="AB230" s="30"/>
      <c r="AC230" s="30"/>
      <c r="AD230" s="30"/>
      <c r="AE230" s="26"/>
      <c r="AF230" s="26"/>
      <c r="AG230" s="26"/>
      <c r="AH230" s="26"/>
      <c r="AJ230" s="16"/>
      <c r="AK230" s="16"/>
      <c r="AL230" s="16"/>
      <c r="AM230" s="49"/>
    </row>
    <row r="231" spans="2:39">
      <c r="B231" s="16"/>
      <c r="C231" s="16"/>
      <c r="D231" s="16"/>
      <c r="E231" s="16"/>
      <c r="F231" s="16"/>
      <c r="G231" s="16"/>
      <c r="H231" s="16"/>
      <c r="I231" s="26"/>
      <c r="J231" s="26"/>
      <c r="K231" s="26"/>
      <c r="L231" s="26"/>
      <c r="M231" s="16"/>
      <c r="N231" s="16"/>
      <c r="O231" s="16"/>
      <c r="P231" s="16"/>
      <c r="Q231" s="16"/>
      <c r="R231" s="16"/>
      <c r="S231" s="16"/>
      <c r="T231" s="16"/>
      <c r="U231" s="17"/>
      <c r="V231" s="16"/>
      <c r="W231" s="16"/>
      <c r="X231" s="16"/>
      <c r="Y231" s="16"/>
      <c r="Z231" s="17"/>
      <c r="AA231" s="30"/>
      <c r="AB231" s="30"/>
      <c r="AC231" s="30"/>
      <c r="AD231" s="30"/>
      <c r="AE231" s="26"/>
      <c r="AF231" s="26"/>
      <c r="AG231" s="26"/>
      <c r="AH231" s="26"/>
      <c r="AJ231" s="16"/>
      <c r="AK231" s="16"/>
      <c r="AL231" s="16"/>
      <c r="AM231" s="49"/>
    </row>
    <row r="232" spans="2:39">
      <c r="B232" s="16"/>
      <c r="C232" s="16"/>
      <c r="D232" s="16"/>
      <c r="E232" s="16"/>
      <c r="F232" s="16"/>
      <c r="G232" s="16"/>
      <c r="H232" s="16"/>
      <c r="I232" s="26"/>
      <c r="J232" s="26"/>
      <c r="K232" s="26"/>
      <c r="L232" s="26"/>
      <c r="M232" s="16"/>
      <c r="N232" s="16"/>
      <c r="O232" s="16"/>
      <c r="P232" s="16"/>
      <c r="Q232" s="16"/>
      <c r="R232" s="16"/>
      <c r="S232" s="16"/>
      <c r="T232" s="16"/>
      <c r="U232" s="17"/>
      <c r="V232" s="16"/>
      <c r="W232" s="16"/>
      <c r="X232" s="16"/>
      <c r="Y232" s="16"/>
      <c r="Z232" s="17"/>
      <c r="AA232" s="30"/>
      <c r="AB232" s="30"/>
      <c r="AC232" s="30"/>
      <c r="AD232" s="30"/>
      <c r="AE232" s="26"/>
      <c r="AF232" s="26"/>
      <c r="AG232" s="26"/>
      <c r="AH232" s="26"/>
      <c r="AJ232" s="16"/>
      <c r="AK232" s="16"/>
      <c r="AL232" s="16"/>
      <c r="AM232" s="49"/>
    </row>
    <row r="233" spans="2:39">
      <c r="B233" s="16"/>
      <c r="C233" s="16"/>
      <c r="D233" s="16"/>
      <c r="E233" s="16"/>
      <c r="F233" s="16"/>
      <c r="G233" s="16"/>
      <c r="H233" s="16"/>
      <c r="I233" s="26"/>
      <c r="J233" s="26"/>
      <c r="K233" s="26"/>
      <c r="L233" s="26"/>
      <c r="M233" s="16"/>
      <c r="N233" s="16"/>
      <c r="O233" s="16"/>
      <c r="P233" s="16"/>
      <c r="Q233" s="16"/>
      <c r="R233" s="16"/>
      <c r="S233" s="16"/>
      <c r="T233" s="16"/>
      <c r="U233" s="17"/>
      <c r="V233" s="16"/>
      <c r="W233" s="16"/>
      <c r="X233" s="16"/>
      <c r="Y233" s="16"/>
      <c r="Z233" s="17"/>
      <c r="AA233" s="30"/>
      <c r="AB233" s="30"/>
      <c r="AC233" s="30"/>
      <c r="AD233" s="30"/>
      <c r="AE233" s="26"/>
      <c r="AF233" s="26"/>
      <c r="AG233" s="26"/>
      <c r="AH233" s="26"/>
      <c r="AJ233" s="16"/>
      <c r="AK233" s="16"/>
      <c r="AL233" s="16"/>
      <c r="AM233" s="49"/>
    </row>
    <row r="234" spans="2:39">
      <c r="B234" s="16"/>
      <c r="C234" s="16"/>
      <c r="D234" s="16"/>
      <c r="E234" s="16"/>
      <c r="F234" s="16"/>
      <c r="G234" s="16"/>
      <c r="H234" s="16"/>
      <c r="I234" s="26"/>
      <c r="J234" s="26"/>
      <c r="K234" s="26"/>
      <c r="L234" s="26"/>
      <c r="M234" s="16"/>
      <c r="N234" s="16"/>
      <c r="O234" s="16"/>
      <c r="P234" s="16"/>
      <c r="Q234" s="16"/>
      <c r="R234" s="16"/>
      <c r="S234" s="16"/>
      <c r="T234" s="16"/>
      <c r="U234" s="17"/>
      <c r="V234" s="16"/>
      <c r="W234" s="16"/>
      <c r="X234" s="16"/>
      <c r="Y234" s="16"/>
      <c r="Z234" s="17"/>
      <c r="AA234" s="30"/>
      <c r="AB234" s="30"/>
      <c r="AC234" s="30"/>
      <c r="AD234" s="30"/>
      <c r="AE234" s="26"/>
      <c r="AF234" s="26"/>
      <c r="AG234" s="26"/>
      <c r="AH234" s="26"/>
      <c r="AJ234" s="16"/>
      <c r="AK234" s="16"/>
      <c r="AL234" s="16"/>
      <c r="AM234" s="49"/>
    </row>
    <row r="235" spans="2:39">
      <c r="B235" s="16"/>
      <c r="C235" s="16"/>
      <c r="D235" s="16"/>
      <c r="E235" s="16"/>
      <c r="F235" s="16"/>
      <c r="G235" s="16"/>
      <c r="H235" s="16"/>
      <c r="I235" s="26"/>
      <c r="J235" s="26"/>
      <c r="K235" s="26"/>
      <c r="L235" s="26"/>
      <c r="M235" s="16"/>
      <c r="N235" s="16"/>
      <c r="O235" s="16"/>
      <c r="P235" s="16"/>
      <c r="Q235" s="16"/>
      <c r="R235" s="16"/>
      <c r="S235" s="16"/>
      <c r="T235" s="16"/>
      <c r="U235" s="17"/>
      <c r="V235" s="16"/>
      <c r="W235" s="16"/>
      <c r="X235" s="16"/>
      <c r="Y235" s="16"/>
      <c r="Z235" s="17"/>
      <c r="AA235" s="30"/>
      <c r="AB235" s="30"/>
      <c r="AC235" s="30"/>
      <c r="AD235" s="30"/>
      <c r="AE235" s="26"/>
      <c r="AF235" s="26"/>
      <c r="AG235" s="26"/>
      <c r="AH235" s="26"/>
      <c r="AJ235" s="16"/>
      <c r="AK235" s="16"/>
      <c r="AL235" s="16"/>
      <c r="AM235" s="49"/>
    </row>
    <row r="236" spans="2:39">
      <c r="B236" s="16"/>
      <c r="C236" s="16"/>
      <c r="D236" s="16"/>
      <c r="E236" s="16"/>
      <c r="F236" s="16"/>
      <c r="G236" s="16"/>
      <c r="H236" s="16"/>
      <c r="I236" s="26"/>
      <c r="J236" s="26"/>
      <c r="K236" s="26"/>
      <c r="L236" s="26"/>
      <c r="M236" s="16"/>
      <c r="N236" s="16"/>
      <c r="O236" s="16"/>
      <c r="P236" s="16"/>
      <c r="Q236" s="16"/>
      <c r="R236" s="16"/>
      <c r="S236" s="16"/>
      <c r="T236" s="16"/>
      <c r="U236" s="17"/>
      <c r="V236" s="16"/>
      <c r="W236" s="16"/>
      <c r="X236" s="16"/>
      <c r="Y236" s="16"/>
      <c r="Z236" s="17"/>
      <c r="AA236" s="30"/>
      <c r="AB236" s="30"/>
      <c r="AC236" s="30"/>
      <c r="AD236" s="30"/>
      <c r="AE236" s="26"/>
      <c r="AF236" s="26"/>
      <c r="AG236" s="26"/>
      <c r="AH236" s="26"/>
      <c r="AJ236" s="16"/>
      <c r="AK236" s="16"/>
      <c r="AL236" s="16"/>
      <c r="AM236" s="49"/>
    </row>
    <row r="237" spans="2:39">
      <c r="B237" s="16"/>
      <c r="C237" s="16"/>
      <c r="D237" s="16"/>
      <c r="E237" s="16"/>
      <c r="F237" s="16"/>
      <c r="G237" s="16"/>
      <c r="H237" s="16"/>
      <c r="I237" s="26"/>
      <c r="J237" s="26"/>
      <c r="K237" s="26"/>
      <c r="L237" s="26"/>
      <c r="M237" s="16"/>
      <c r="N237" s="16"/>
      <c r="O237" s="16"/>
      <c r="P237" s="16"/>
      <c r="Q237" s="16"/>
      <c r="R237" s="16"/>
      <c r="S237" s="16"/>
      <c r="T237" s="16"/>
      <c r="U237" s="17"/>
      <c r="V237" s="16"/>
      <c r="W237" s="16"/>
      <c r="X237" s="16"/>
      <c r="Y237" s="16"/>
      <c r="Z237" s="17"/>
      <c r="AA237" s="30"/>
      <c r="AB237" s="30"/>
      <c r="AC237" s="30"/>
      <c r="AD237" s="30"/>
      <c r="AE237" s="26"/>
      <c r="AF237" s="26"/>
      <c r="AG237" s="26"/>
      <c r="AH237" s="26"/>
      <c r="AJ237" s="16"/>
      <c r="AK237" s="16"/>
      <c r="AL237" s="16"/>
      <c r="AM237" s="49"/>
    </row>
    <row r="238" spans="2:39">
      <c r="B238" s="16"/>
      <c r="C238" s="16"/>
      <c r="D238" s="16"/>
      <c r="E238" s="16"/>
      <c r="F238" s="16"/>
      <c r="G238" s="16"/>
      <c r="H238" s="16"/>
      <c r="I238" s="26"/>
      <c r="J238" s="26"/>
      <c r="K238" s="26"/>
      <c r="L238" s="26"/>
      <c r="M238" s="16"/>
      <c r="N238" s="16"/>
      <c r="O238" s="16"/>
      <c r="P238" s="16"/>
      <c r="Q238" s="16"/>
      <c r="R238" s="16"/>
      <c r="S238" s="16"/>
      <c r="T238" s="16"/>
      <c r="U238" s="17"/>
      <c r="V238" s="16"/>
      <c r="W238" s="16"/>
      <c r="X238" s="16"/>
      <c r="Y238" s="16"/>
      <c r="Z238" s="17"/>
      <c r="AA238" s="30"/>
      <c r="AB238" s="30"/>
      <c r="AC238" s="30"/>
      <c r="AD238" s="30"/>
      <c r="AE238" s="26"/>
      <c r="AF238" s="26"/>
      <c r="AG238" s="26"/>
      <c r="AH238" s="26"/>
      <c r="AJ238" s="16"/>
      <c r="AK238" s="16"/>
      <c r="AL238" s="16"/>
      <c r="AM238" s="49"/>
    </row>
    <row r="239" spans="2:39">
      <c r="B239" s="16"/>
      <c r="C239" s="16"/>
      <c r="D239" s="16"/>
      <c r="E239" s="16"/>
      <c r="F239" s="16"/>
      <c r="G239" s="16"/>
      <c r="H239" s="16"/>
      <c r="I239" s="26"/>
      <c r="J239" s="26"/>
      <c r="K239" s="26"/>
      <c r="L239" s="26"/>
      <c r="M239" s="16"/>
      <c r="N239" s="16"/>
      <c r="O239" s="16"/>
      <c r="P239" s="16"/>
      <c r="Q239" s="16"/>
      <c r="R239" s="16"/>
      <c r="S239" s="16"/>
      <c r="T239" s="16"/>
      <c r="U239" s="17"/>
      <c r="V239" s="16"/>
      <c r="W239" s="16"/>
      <c r="X239" s="16"/>
      <c r="Y239" s="16"/>
      <c r="Z239" s="17"/>
      <c r="AA239" s="30"/>
      <c r="AB239" s="30"/>
      <c r="AC239" s="30"/>
      <c r="AD239" s="30"/>
      <c r="AE239" s="26"/>
      <c r="AF239" s="26"/>
      <c r="AG239" s="26"/>
      <c r="AH239" s="26"/>
      <c r="AJ239" s="16"/>
      <c r="AK239" s="16"/>
      <c r="AL239" s="16"/>
      <c r="AM239" s="49"/>
    </row>
    <row r="240" spans="2:39">
      <c r="B240" s="16"/>
      <c r="C240" s="16"/>
      <c r="D240" s="16"/>
      <c r="E240" s="16"/>
      <c r="F240" s="16"/>
      <c r="G240" s="16"/>
      <c r="H240" s="16"/>
      <c r="I240" s="26"/>
      <c r="J240" s="26"/>
      <c r="K240" s="26"/>
      <c r="L240" s="26"/>
      <c r="M240" s="16"/>
      <c r="N240" s="16"/>
      <c r="O240" s="16"/>
      <c r="P240" s="16"/>
      <c r="Q240" s="16"/>
      <c r="R240" s="16"/>
      <c r="S240" s="16"/>
      <c r="T240" s="16"/>
      <c r="U240" s="17"/>
      <c r="V240" s="16"/>
      <c r="W240" s="16"/>
      <c r="X240" s="16"/>
      <c r="Y240" s="16"/>
      <c r="Z240" s="17"/>
      <c r="AA240" s="30"/>
      <c r="AB240" s="30"/>
      <c r="AC240" s="30"/>
      <c r="AD240" s="30"/>
      <c r="AE240" s="26"/>
      <c r="AF240" s="26"/>
      <c r="AG240" s="26"/>
      <c r="AH240" s="26"/>
      <c r="AJ240" s="16"/>
      <c r="AK240" s="16"/>
      <c r="AL240" s="16"/>
      <c r="AM240" s="49"/>
    </row>
    <row r="241" spans="2:39">
      <c r="B241" s="16"/>
      <c r="C241" s="16"/>
      <c r="D241" s="16"/>
      <c r="E241" s="16"/>
      <c r="F241" s="16"/>
      <c r="G241" s="16"/>
      <c r="H241" s="16"/>
      <c r="I241" s="26"/>
      <c r="J241" s="26"/>
      <c r="K241" s="26"/>
      <c r="L241" s="26"/>
      <c r="M241" s="16"/>
      <c r="N241" s="16"/>
      <c r="O241" s="16"/>
      <c r="P241" s="16"/>
      <c r="Q241" s="16"/>
      <c r="R241" s="16"/>
      <c r="S241" s="16"/>
      <c r="T241" s="16"/>
      <c r="U241" s="17"/>
      <c r="V241" s="16"/>
      <c r="W241" s="16"/>
      <c r="X241" s="16"/>
      <c r="Y241" s="16"/>
      <c r="Z241" s="17"/>
      <c r="AA241" s="30"/>
      <c r="AB241" s="30"/>
      <c r="AC241" s="30"/>
      <c r="AD241" s="30"/>
      <c r="AE241" s="26"/>
      <c r="AF241" s="26"/>
      <c r="AG241" s="26"/>
      <c r="AH241" s="26"/>
      <c r="AJ241" s="16"/>
      <c r="AK241" s="16"/>
      <c r="AL241" s="16"/>
      <c r="AM241" s="49"/>
    </row>
    <row r="242" spans="2:39">
      <c r="B242" s="16"/>
      <c r="C242" s="16"/>
      <c r="D242" s="16"/>
      <c r="E242" s="16"/>
      <c r="F242" s="16"/>
      <c r="G242" s="16"/>
      <c r="H242" s="16"/>
      <c r="I242" s="26"/>
      <c r="J242" s="26"/>
      <c r="K242" s="26"/>
      <c r="L242" s="26"/>
      <c r="M242" s="16"/>
      <c r="N242" s="16"/>
      <c r="O242" s="16"/>
      <c r="P242" s="16"/>
      <c r="Q242" s="16"/>
      <c r="R242" s="16"/>
      <c r="S242" s="16"/>
      <c r="T242" s="16"/>
      <c r="U242" s="17"/>
      <c r="V242" s="16"/>
      <c r="W242" s="16"/>
      <c r="X242" s="16"/>
      <c r="Y242" s="16"/>
      <c r="Z242" s="17"/>
      <c r="AA242" s="30"/>
      <c r="AB242" s="30"/>
      <c r="AC242" s="30"/>
      <c r="AD242" s="30"/>
      <c r="AE242" s="26"/>
      <c r="AF242" s="26"/>
      <c r="AG242" s="26"/>
      <c r="AH242" s="26"/>
      <c r="AJ242" s="16"/>
      <c r="AK242" s="16"/>
      <c r="AL242" s="16"/>
      <c r="AM242" s="49"/>
    </row>
    <row r="243" spans="2:39">
      <c r="B243" s="16"/>
      <c r="C243" s="16"/>
      <c r="D243" s="16"/>
      <c r="E243" s="16"/>
      <c r="F243" s="16"/>
      <c r="G243" s="16"/>
      <c r="H243" s="16"/>
      <c r="I243" s="26"/>
      <c r="J243" s="26"/>
      <c r="K243" s="26"/>
      <c r="L243" s="26"/>
      <c r="M243" s="16"/>
      <c r="N243" s="16"/>
      <c r="O243" s="16"/>
      <c r="P243" s="16"/>
      <c r="Q243" s="16"/>
      <c r="R243" s="16"/>
      <c r="S243" s="16"/>
      <c r="T243" s="16"/>
      <c r="U243" s="17"/>
      <c r="V243" s="16"/>
      <c r="W243" s="16"/>
      <c r="X243" s="16"/>
      <c r="Y243" s="16"/>
      <c r="Z243" s="17"/>
      <c r="AA243" s="30"/>
      <c r="AB243" s="30"/>
      <c r="AC243" s="30"/>
      <c r="AD243" s="30"/>
      <c r="AE243" s="26"/>
      <c r="AF243" s="26"/>
      <c r="AG243" s="26"/>
      <c r="AH243" s="26"/>
      <c r="AJ243" s="16"/>
      <c r="AK243" s="16"/>
      <c r="AL243" s="16"/>
      <c r="AM243" s="49"/>
    </row>
    <row r="244" spans="2:39">
      <c r="B244" s="16"/>
      <c r="C244" s="16"/>
      <c r="D244" s="16"/>
      <c r="E244" s="16"/>
      <c r="F244" s="16"/>
      <c r="G244" s="16"/>
      <c r="H244" s="16"/>
      <c r="I244" s="26"/>
      <c r="J244" s="26"/>
      <c r="K244" s="26"/>
      <c r="L244" s="26"/>
      <c r="M244" s="16"/>
      <c r="N244" s="16"/>
      <c r="O244" s="16"/>
      <c r="P244" s="16"/>
      <c r="Q244" s="16"/>
      <c r="R244" s="16"/>
      <c r="S244" s="16"/>
      <c r="T244" s="16"/>
      <c r="U244" s="17"/>
      <c r="V244" s="16"/>
      <c r="W244" s="16"/>
      <c r="X244" s="16"/>
      <c r="Y244" s="16"/>
      <c r="Z244" s="17"/>
      <c r="AA244" s="30"/>
      <c r="AB244" s="30"/>
      <c r="AC244" s="30"/>
      <c r="AD244" s="30"/>
      <c r="AE244" s="26"/>
      <c r="AF244" s="26"/>
      <c r="AG244" s="26"/>
      <c r="AH244" s="26"/>
      <c r="AJ244" s="16"/>
      <c r="AK244" s="16"/>
      <c r="AL244" s="16"/>
      <c r="AM244" s="49"/>
    </row>
    <row r="245" spans="2:39">
      <c r="B245" s="16"/>
      <c r="C245" s="16"/>
      <c r="D245" s="16"/>
      <c r="E245" s="16"/>
      <c r="F245" s="16"/>
      <c r="G245" s="16"/>
      <c r="H245" s="16"/>
      <c r="I245" s="26"/>
      <c r="J245" s="26"/>
      <c r="K245" s="26"/>
      <c r="L245" s="26"/>
      <c r="M245" s="16"/>
      <c r="N245" s="16"/>
      <c r="O245" s="16"/>
      <c r="P245" s="16"/>
      <c r="Q245" s="16"/>
      <c r="R245" s="16"/>
      <c r="S245" s="16"/>
      <c r="T245" s="16"/>
      <c r="U245" s="17"/>
      <c r="V245" s="16"/>
      <c r="W245" s="16"/>
      <c r="X245" s="16"/>
      <c r="Y245" s="16"/>
      <c r="Z245" s="17"/>
      <c r="AA245" s="30"/>
      <c r="AB245" s="30"/>
      <c r="AC245" s="30"/>
      <c r="AD245" s="30"/>
      <c r="AE245" s="26"/>
      <c r="AF245" s="26"/>
      <c r="AG245" s="26"/>
      <c r="AH245" s="26"/>
      <c r="AJ245" s="16"/>
      <c r="AK245" s="16"/>
      <c r="AL245" s="16"/>
      <c r="AM245" s="49"/>
    </row>
    <row r="246" spans="2:39">
      <c r="B246" s="16"/>
      <c r="C246" s="16"/>
      <c r="D246" s="16"/>
      <c r="E246" s="16"/>
      <c r="F246" s="16"/>
      <c r="G246" s="16"/>
      <c r="H246" s="16"/>
      <c r="I246" s="26"/>
      <c r="J246" s="26"/>
      <c r="K246" s="26"/>
      <c r="L246" s="26"/>
      <c r="M246" s="16"/>
      <c r="N246" s="16"/>
      <c r="O246" s="16"/>
      <c r="P246" s="16"/>
      <c r="Q246" s="16"/>
      <c r="R246" s="16"/>
      <c r="S246" s="16"/>
      <c r="T246" s="16"/>
      <c r="U246" s="17"/>
      <c r="V246" s="16"/>
      <c r="W246" s="16"/>
      <c r="X246" s="16"/>
      <c r="Y246" s="16"/>
      <c r="Z246" s="17"/>
      <c r="AA246" s="30"/>
      <c r="AB246" s="30"/>
      <c r="AC246" s="30"/>
      <c r="AD246" s="30"/>
      <c r="AE246" s="26"/>
      <c r="AF246" s="26"/>
      <c r="AG246" s="26"/>
      <c r="AH246" s="26"/>
      <c r="AJ246" s="16"/>
      <c r="AK246" s="16"/>
      <c r="AL246" s="16"/>
      <c r="AM246" s="49"/>
    </row>
    <row r="247" spans="2:39">
      <c r="B247" s="16"/>
      <c r="C247" s="16"/>
      <c r="D247" s="16"/>
      <c r="E247" s="16"/>
      <c r="F247" s="16"/>
      <c r="G247" s="16"/>
      <c r="H247" s="16"/>
      <c r="I247" s="26"/>
      <c r="J247" s="26"/>
      <c r="K247" s="26"/>
      <c r="L247" s="26"/>
      <c r="M247" s="16"/>
      <c r="N247" s="16"/>
      <c r="O247" s="16"/>
      <c r="P247" s="16"/>
      <c r="Q247" s="16"/>
      <c r="R247" s="16"/>
      <c r="S247" s="16"/>
      <c r="T247" s="16"/>
      <c r="U247" s="17"/>
      <c r="V247" s="16"/>
      <c r="W247" s="16"/>
      <c r="X247" s="16"/>
      <c r="Y247" s="16"/>
      <c r="Z247" s="17"/>
      <c r="AA247" s="30"/>
      <c r="AB247" s="30"/>
      <c r="AC247" s="30"/>
      <c r="AD247" s="30"/>
      <c r="AE247" s="26"/>
      <c r="AF247" s="26"/>
      <c r="AG247" s="26"/>
      <c r="AH247" s="26"/>
      <c r="AJ247" s="16"/>
      <c r="AK247" s="16"/>
      <c r="AL247" s="16"/>
      <c r="AM247" s="49"/>
    </row>
    <row r="248" spans="2:39">
      <c r="B248" s="16"/>
      <c r="C248" s="16"/>
      <c r="D248" s="16"/>
      <c r="E248" s="16"/>
      <c r="F248" s="16"/>
      <c r="G248" s="16"/>
      <c r="H248" s="16"/>
      <c r="I248" s="26"/>
      <c r="J248" s="26"/>
      <c r="K248" s="26"/>
      <c r="L248" s="26"/>
      <c r="M248" s="16"/>
      <c r="N248" s="16"/>
      <c r="O248" s="16"/>
      <c r="P248" s="16"/>
      <c r="Q248" s="16"/>
      <c r="R248" s="16"/>
      <c r="S248" s="16"/>
      <c r="T248" s="16"/>
      <c r="U248" s="17"/>
      <c r="V248" s="16"/>
      <c r="W248" s="16"/>
      <c r="X248" s="16"/>
      <c r="Y248" s="16"/>
      <c r="Z248" s="17"/>
      <c r="AA248" s="30"/>
      <c r="AB248" s="30"/>
      <c r="AC248" s="30"/>
      <c r="AD248" s="30"/>
      <c r="AE248" s="26"/>
      <c r="AF248" s="26"/>
      <c r="AG248" s="26"/>
      <c r="AH248" s="26"/>
      <c r="AJ248" s="16"/>
      <c r="AK248" s="16"/>
      <c r="AL248" s="16"/>
      <c r="AM248" s="49"/>
    </row>
    <row r="249" spans="2:39">
      <c r="B249" s="16"/>
      <c r="C249" s="16"/>
      <c r="D249" s="16"/>
      <c r="E249" s="16"/>
      <c r="F249" s="16"/>
      <c r="G249" s="16"/>
      <c r="H249" s="16"/>
      <c r="I249" s="26"/>
      <c r="J249" s="26"/>
      <c r="K249" s="26"/>
      <c r="L249" s="26"/>
      <c r="M249" s="16"/>
      <c r="N249" s="16"/>
      <c r="O249" s="16"/>
      <c r="P249" s="16"/>
      <c r="Q249" s="16"/>
      <c r="R249" s="16"/>
      <c r="S249" s="16"/>
      <c r="T249" s="16"/>
      <c r="U249" s="17"/>
      <c r="V249" s="16"/>
      <c r="W249" s="16"/>
      <c r="X249" s="16"/>
      <c r="Y249" s="16"/>
      <c r="Z249" s="17"/>
      <c r="AA249" s="30"/>
      <c r="AB249" s="30"/>
      <c r="AC249" s="30"/>
      <c r="AD249" s="30"/>
      <c r="AE249" s="26"/>
      <c r="AF249" s="26"/>
      <c r="AG249" s="26"/>
      <c r="AH249" s="26"/>
      <c r="AJ249" s="16"/>
      <c r="AK249" s="16"/>
      <c r="AL249" s="16"/>
      <c r="AM249" s="49"/>
    </row>
    <row r="250" spans="2:39">
      <c r="B250" s="16"/>
      <c r="C250" s="16"/>
      <c r="D250" s="16"/>
      <c r="E250" s="16"/>
      <c r="F250" s="16"/>
      <c r="G250" s="16"/>
      <c r="H250" s="16"/>
      <c r="I250" s="26"/>
      <c r="J250" s="26"/>
      <c r="K250" s="26"/>
      <c r="L250" s="26"/>
      <c r="M250" s="16"/>
      <c r="N250" s="16"/>
      <c r="O250" s="16"/>
      <c r="P250" s="16"/>
      <c r="Q250" s="16"/>
      <c r="R250" s="16"/>
      <c r="S250" s="16"/>
      <c r="T250" s="16"/>
      <c r="U250" s="17"/>
      <c r="V250" s="16"/>
      <c r="W250" s="16"/>
      <c r="X250" s="16"/>
      <c r="Y250" s="16"/>
      <c r="Z250" s="17"/>
      <c r="AA250" s="30"/>
      <c r="AB250" s="30"/>
      <c r="AC250" s="30"/>
      <c r="AD250" s="30"/>
      <c r="AE250" s="26"/>
      <c r="AF250" s="26"/>
      <c r="AG250" s="26"/>
      <c r="AH250" s="26"/>
      <c r="AJ250" s="16"/>
      <c r="AK250" s="16"/>
      <c r="AL250" s="16"/>
      <c r="AM250" s="49"/>
    </row>
    <row r="251" spans="2:39">
      <c r="B251" s="16"/>
      <c r="C251" s="16"/>
      <c r="D251" s="16"/>
      <c r="E251" s="16"/>
      <c r="F251" s="16"/>
      <c r="G251" s="16"/>
      <c r="H251" s="16"/>
      <c r="I251" s="26"/>
      <c r="J251" s="26"/>
      <c r="K251" s="26"/>
      <c r="L251" s="26"/>
      <c r="M251" s="16"/>
      <c r="N251" s="16"/>
      <c r="O251" s="16"/>
      <c r="P251" s="16"/>
      <c r="Q251" s="16"/>
      <c r="R251" s="16"/>
      <c r="S251" s="16"/>
      <c r="T251" s="16"/>
      <c r="U251" s="17"/>
      <c r="V251" s="16"/>
      <c r="W251" s="16"/>
      <c r="X251" s="16"/>
      <c r="Y251" s="16"/>
      <c r="Z251" s="17"/>
      <c r="AA251" s="30"/>
      <c r="AB251" s="30"/>
      <c r="AC251" s="30"/>
      <c r="AD251" s="30"/>
      <c r="AE251" s="26"/>
      <c r="AF251" s="26"/>
      <c r="AG251" s="26"/>
      <c r="AH251" s="26"/>
      <c r="AJ251" s="16"/>
      <c r="AK251" s="16"/>
      <c r="AL251" s="16"/>
      <c r="AM251" s="49"/>
    </row>
    <row r="252" spans="2:39">
      <c r="B252" s="16"/>
      <c r="C252" s="16"/>
      <c r="D252" s="16"/>
      <c r="E252" s="16"/>
      <c r="F252" s="16"/>
      <c r="G252" s="16"/>
      <c r="H252" s="16"/>
      <c r="I252" s="26"/>
      <c r="J252" s="26"/>
      <c r="K252" s="26"/>
      <c r="L252" s="26"/>
      <c r="M252" s="16"/>
      <c r="N252" s="16"/>
      <c r="O252" s="16"/>
      <c r="P252" s="16"/>
      <c r="Q252" s="16"/>
      <c r="R252" s="16"/>
      <c r="S252" s="16"/>
      <c r="T252" s="16"/>
      <c r="U252" s="17"/>
      <c r="V252" s="16"/>
      <c r="W252" s="16"/>
      <c r="X252" s="16"/>
      <c r="Y252" s="16"/>
      <c r="Z252" s="17"/>
      <c r="AA252" s="30"/>
      <c r="AB252" s="30"/>
      <c r="AC252" s="30"/>
      <c r="AD252" s="30"/>
      <c r="AE252" s="26"/>
      <c r="AF252" s="26"/>
      <c r="AG252" s="26"/>
      <c r="AH252" s="26"/>
      <c r="AJ252" s="16"/>
      <c r="AK252" s="16"/>
      <c r="AL252" s="16"/>
      <c r="AM252" s="49"/>
    </row>
    <row r="253" spans="2:39">
      <c r="B253" s="16"/>
      <c r="C253" s="16"/>
      <c r="D253" s="16"/>
      <c r="E253" s="16"/>
      <c r="F253" s="16"/>
      <c r="G253" s="16"/>
      <c r="H253" s="16"/>
      <c r="I253" s="26"/>
      <c r="J253" s="26"/>
      <c r="K253" s="26"/>
      <c r="L253" s="26"/>
      <c r="M253" s="16"/>
      <c r="N253" s="16"/>
      <c r="O253" s="16"/>
      <c r="P253" s="16"/>
      <c r="Q253" s="16"/>
      <c r="R253" s="16"/>
      <c r="S253" s="16"/>
      <c r="T253" s="16"/>
      <c r="U253" s="17"/>
      <c r="V253" s="16"/>
      <c r="W253" s="16"/>
      <c r="X253" s="16"/>
      <c r="Y253" s="16"/>
      <c r="Z253" s="17"/>
      <c r="AA253" s="30"/>
      <c r="AB253" s="30"/>
      <c r="AC253" s="30"/>
      <c r="AD253" s="30"/>
      <c r="AE253" s="26"/>
      <c r="AF253" s="26"/>
      <c r="AG253" s="26"/>
      <c r="AH253" s="26"/>
      <c r="AJ253" s="16"/>
      <c r="AK253" s="16"/>
      <c r="AL253" s="16"/>
      <c r="AM253" s="49"/>
    </row>
    <row r="254" spans="2:39">
      <c r="B254" s="16"/>
      <c r="C254" s="16"/>
      <c r="D254" s="16"/>
      <c r="E254" s="16"/>
      <c r="F254" s="16"/>
      <c r="G254" s="16"/>
      <c r="H254" s="16"/>
      <c r="I254" s="26"/>
      <c r="J254" s="26"/>
      <c r="K254" s="26"/>
      <c r="L254" s="26"/>
      <c r="M254" s="16"/>
      <c r="N254" s="16"/>
      <c r="O254" s="16"/>
      <c r="P254" s="16"/>
      <c r="Q254" s="16"/>
      <c r="R254" s="16"/>
      <c r="S254" s="16"/>
      <c r="T254" s="16"/>
      <c r="U254" s="17"/>
      <c r="V254" s="16"/>
      <c r="W254" s="16"/>
      <c r="X254" s="16"/>
      <c r="Y254" s="16"/>
      <c r="Z254" s="17"/>
      <c r="AA254" s="30"/>
      <c r="AB254" s="30"/>
      <c r="AC254" s="30"/>
      <c r="AD254" s="30"/>
      <c r="AE254" s="26"/>
      <c r="AF254" s="26"/>
      <c r="AG254" s="26"/>
      <c r="AH254" s="26"/>
      <c r="AJ254" s="16"/>
      <c r="AK254" s="16"/>
      <c r="AL254" s="16"/>
      <c r="AM254" s="49"/>
    </row>
    <row r="255" spans="2:39">
      <c r="B255" s="16"/>
      <c r="C255" s="16"/>
      <c r="D255" s="16"/>
      <c r="E255" s="16"/>
      <c r="F255" s="16"/>
      <c r="G255" s="16"/>
      <c r="H255" s="16"/>
      <c r="I255" s="26"/>
      <c r="J255" s="26"/>
      <c r="K255" s="26"/>
      <c r="L255" s="26"/>
      <c r="M255" s="16"/>
      <c r="N255" s="16"/>
      <c r="O255" s="16"/>
      <c r="P255" s="16"/>
      <c r="Q255" s="16"/>
      <c r="R255" s="16"/>
      <c r="S255" s="16"/>
      <c r="T255" s="16"/>
      <c r="U255" s="17"/>
      <c r="V255" s="16"/>
      <c r="W255" s="16"/>
      <c r="X255" s="16"/>
      <c r="Y255" s="16"/>
      <c r="Z255" s="17"/>
      <c r="AA255" s="30"/>
      <c r="AB255" s="30"/>
      <c r="AC255" s="30"/>
      <c r="AD255" s="30"/>
      <c r="AE255" s="26"/>
      <c r="AF255" s="26"/>
      <c r="AG255" s="26"/>
      <c r="AH255" s="26"/>
      <c r="AJ255" s="16"/>
      <c r="AK255" s="16"/>
      <c r="AL255" s="16"/>
      <c r="AM255" s="49"/>
    </row>
    <row r="256" spans="2:39">
      <c r="B256" s="16"/>
      <c r="C256" s="16"/>
      <c r="D256" s="16"/>
      <c r="E256" s="16"/>
      <c r="F256" s="16"/>
      <c r="G256" s="16"/>
      <c r="H256" s="16"/>
      <c r="I256" s="26"/>
      <c r="J256" s="26"/>
      <c r="K256" s="26"/>
      <c r="L256" s="26"/>
      <c r="M256" s="16"/>
      <c r="N256" s="16"/>
      <c r="O256" s="16"/>
      <c r="P256" s="16"/>
      <c r="Q256" s="16"/>
      <c r="R256" s="16"/>
      <c r="S256" s="16"/>
      <c r="T256" s="16"/>
      <c r="U256" s="17"/>
      <c r="V256" s="16"/>
      <c r="W256" s="16"/>
      <c r="X256" s="16"/>
      <c r="Y256" s="16"/>
      <c r="Z256" s="17"/>
      <c r="AA256" s="30"/>
      <c r="AB256" s="30"/>
      <c r="AC256" s="30"/>
      <c r="AD256" s="30"/>
      <c r="AE256" s="26"/>
      <c r="AF256" s="26"/>
      <c r="AG256" s="26"/>
      <c r="AH256" s="26"/>
      <c r="AJ256" s="16"/>
      <c r="AK256" s="16"/>
      <c r="AL256" s="16"/>
      <c r="AM256" s="49"/>
    </row>
    <row r="257" spans="2:39">
      <c r="B257" s="16"/>
      <c r="C257" s="16"/>
      <c r="D257" s="16"/>
      <c r="E257" s="16"/>
      <c r="F257" s="16"/>
      <c r="G257" s="16"/>
      <c r="H257" s="16"/>
      <c r="I257" s="26"/>
      <c r="J257" s="26"/>
      <c r="K257" s="26"/>
      <c r="L257" s="26"/>
      <c r="M257" s="16"/>
      <c r="N257" s="16"/>
      <c r="O257" s="16"/>
      <c r="P257" s="16"/>
      <c r="Q257" s="16"/>
      <c r="R257" s="16"/>
      <c r="S257" s="16"/>
      <c r="T257" s="16"/>
      <c r="U257" s="17"/>
      <c r="V257" s="16"/>
      <c r="W257" s="16"/>
      <c r="X257" s="16"/>
      <c r="Y257" s="16"/>
      <c r="Z257" s="17"/>
      <c r="AA257" s="30"/>
      <c r="AB257" s="30"/>
      <c r="AC257" s="30"/>
      <c r="AD257" s="30"/>
      <c r="AE257" s="26"/>
      <c r="AF257" s="26"/>
      <c r="AG257" s="26"/>
      <c r="AH257" s="26"/>
      <c r="AJ257" s="16"/>
      <c r="AK257" s="16"/>
      <c r="AL257" s="16"/>
      <c r="AM257" s="49"/>
    </row>
    <row r="258" spans="2:39">
      <c r="B258" s="16"/>
      <c r="C258" s="16"/>
      <c r="D258" s="16"/>
      <c r="E258" s="16"/>
      <c r="F258" s="16"/>
      <c r="G258" s="16"/>
      <c r="H258" s="16"/>
      <c r="I258" s="26"/>
      <c r="J258" s="26"/>
      <c r="K258" s="26"/>
      <c r="L258" s="26"/>
      <c r="M258" s="16"/>
      <c r="N258" s="16"/>
      <c r="O258" s="16"/>
      <c r="P258" s="16"/>
      <c r="Q258" s="16"/>
      <c r="R258" s="16"/>
      <c r="S258" s="16"/>
      <c r="T258" s="16"/>
      <c r="U258" s="17"/>
      <c r="V258" s="16"/>
      <c r="W258" s="16"/>
      <c r="X258" s="16"/>
      <c r="Y258" s="16"/>
      <c r="Z258" s="17"/>
      <c r="AA258" s="30"/>
      <c r="AB258" s="30"/>
      <c r="AC258" s="30"/>
      <c r="AD258" s="30"/>
      <c r="AE258" s="26"/>
      <c r="AF258" s="26"/>
      <c r="AG258" s="26"/>
      <c r="AH258" s="26"/>
      <c r="AJ258" s="16"/>
      <c r="AK258" s="16"/>
      <c r="AL258" s="16"/>
      <c r="AM258" s="49"/>
    </row>
    <row r="259" spans="2:39">
      <c r="B259" s="16"/>
      <c r="C259" s="16"/>
      <c r="D259" s="16"/>
      <c r="E259" s="16"/>
      <c r="F259" s="16"/>
      <c r="G259" s="16"/>
      <c r="H259" s="16"/>
      <c r="I259" s="26"/>
      <c r="J259" s="26"/>
      <c r="K259" s="26"/>
      <c r="L259" s="26"/>
      <c r="M259" s="16"/>
      <c r="N259" s="16"/>
      <c r="O259" s="16"/>
      <c r="P259" s="16"/>
      <c r="Q259" s="16"/>
      <c r="R259" s="16"/>
      <c r="S259" s="16"/>
      <c r="T259" s="16"/>
      <c r="U259" s="17"/>
      <c r="V259" s="16"/>
      <c r="W259" s="16"/>
      <c r="X259" s="16"/>
      <c r="Y259" s="16"/>
      <c r="Z259" s="17"/>
      <c r="AA259" s="30"/>
      <c r="AB259" s="30"/>
      <c r="AC259" s="30"/>
      <c r="AD259" s="30"/>
      <c r="AE259" s="26"/>
      <c r="AF259" s="26"/>
      <c r="AG259" s="26"/>
      <c r="AH259" s="26"/>
      <c r="AJ259" s="16"/>
      <c r="AK259" s="16"/>
      <c r="AL259" s="16"/>
      <c r="AM259" s="49"/>
    </row>
    <row r="260" spans="2:39">
      <c r="B260" s="16"/>
      <c r="C260" s="16"/>
      <c r="D260" s="16"/>
      <c r="E260" s="16"/>
      <c r="F260" s="16"/>
      <c r="G260" s="16"/>
      <c r="H260" s="16"/>
      <c r="I260" s="26"/>
      <c r="J260" s="26"/>
      <c r="K260" s="26"/>
      <c r="L260" s="26"/>
      <c r="M260" s="16"/>
      <c r="N260" s="16"/>
      <c r="O260" s="16"/>
      <c r="P260" s="16"/>
      <c r="Q260" s="16"/>
      <c r="R260" s="16"/>
      <c r="S260" s="16"/>
      <c r="T260" s="16"/>
      <c r="U260" s="17"/>
      <c r="V260" s="16"/>
      <c r="W260" s="16"/>
      <c r="X260" s="16"/>
      <c r="Y260" s="16"/>
      <c r="Z260" s="17"/>
      <c r="AA260" s="30"/>
      <c r="AB260" s="30"/>
      <c r="AC260" s="30"/>
      <c r="AD260" s="30"/>
      <c r="AE260" s="26"/>
      <c r="AF260" s="26"/>
      <c r="AG260" s="26"/>
      <c r="AH260" s="26"/>
      <c r="AJ260" s="16"/>
      <c r="AK260" s="16"/>
      <c r="AL260" s="16"/>
      <c r="AM260" s="49"/>
    </row>
    <row r="261" spans="2:39">
      <c r="B261" s="16"/>
      <c r="C261" s="16"/>
      <c r="D261" s="16"/>
      <c r="E261" s="16"/>
      <c r="F261" s="16"/>
      <c r="G261" s="16"/>
      <c r="H261" s="16"/>
      <c r="I261" s="26"/>
      <c r="J261" s="26"/>
      <c r="K261" s="26"/>
      <c r="L261" s="26"/>
      <c r="M261" s="16"/>
      <c r="N261" s="16"/>
      <c r="O261" s="16"/>
      <c r="P261" s="16"/>
      <c r="Q261" s="16"/>
      <c r="R261" s="16"/>
      <c r="S261" s="16"/>
      <c r="T261" s="16"/>
      <c r="U261" s="17"/>
      <c r="V261" s="16"/>
      <c r="W261" s="16"/>
      <c r="X261" s="16"/>
      <c r="Y261" s="16"/>
      <c r="Z261" s="17"/>
      <c r="AA261" s="30"/>
      <c r="AB261" s="30"/>
      <c r="AC261" s="30"/>
      <c r="AD261" s="30"/>
      <c r="AE261" s="26"/>
      <c r="AF261" s="26"/>
      <c r="AG261" s="26"/>
      <c r="AH261" s="26"/>
      <c r="AJ261" s="16"/>
      <c r="AK261" s="16"/>
      <c r="AL261" s="16"/>
      <c r="AM261" s="49"/>
    </row>
    <row r="262" spans="2:39">
      <c r="B262" s="16"/>
      <c r="C262" s="16"/>
      <c r="D262" s="16"/>
      <c r="E262" s="16"/>
      <c r="F262" s="16"/>
      <c r="G262" s="16"/>
      <c r="H262" s="16"/>
      <c r="I262" s="26"/>
      <c r="J262" s="26"/>
      <c r="K262" s="26"/>
      <c r="L262" s="26"/>
      <c r="M262" s="16"/>
      <c r="N262" s="16"/>
      <c r="O262" s="16"/>
      <c r="P262" s="16"/>
      <c r="Q262" s="16"/>
      <c r="R262" s="16"/>
      <c r="S262" s="16"/>
      <c r="T262" s="16"/>
      <c r="U262" s="17"/>
      <c r="V262" s="16"/>
      <c r="W262" s="16"/>
      <c r="X262" s="16"/>
      <c r="Y262" s="16"/>
      <c r="Z262" s="17"/>
      <c r="AA262" s="30"/>
      <c r="AB262" s="30"/>
      <c r="AC262" s="30"/>
      <c r="AD262" s="30"/>
      <c r="AE262" s="26"/>
      <c r="AF262" s="26"/>
      <c r="AG262" s="26"/>
      <c r="AH262" s="26"/>
      <c r="AJ262" s="16"/>
      <c r="AK262" s="16"/>
      <c r="AL262" s="16"/>
      <c r="AM262" s="49"/>
    </row>
    <row r="263" spans="2:39">
      <c r="B263" s="16"/>
      <c r="C263" s="16"/>
      <c r="D263" s="16"/>
      <c r="E263" s="16"/>
      <c r="F263" s="16"/>
      <c r="G263" s="16"/>
      <c r="H263" s="16"/>
      <c r="I263" s="26"/>
      <c r="J263" s="26"/>
      <c r="K263" s="26"/>
      <c r="L263" s="26"/>
      <c r="M263" s="16"/>
      <c r="N263" s="16"/>
      <c r="O263" s="16"/>
      <c r="P263" s="16"/>
      <c r="Q263" s="16"/>
      <c r="R263" s="16"/>
      <c r="S263" s="16"/>
      <c r="T263" s="16"/>
      <c r="U263" s="17"/>
      <c r="V263" s="16"/>
      <c r="W263" s="16"/>
      <c r="X263" s="16"/>
      <c r="Y263" s="16"/>
      <c r="Z263" s="17"/>
      <c r="AA263" s="30"/>
      <c r="AB263" s="30"/>
      <c r="AC263" s="30"/>
      <c r="AD263" s="30"/>
      <c r="AE263" s="26"/>
      <c r="AF263" s="26"/>
      <c r="AG263" s="26"/>
      <c r="AH263" s="26"/>
      <c r="AJ263" s="16"/>
      <c r="AK263" s="16"/>
      <c r="AL263" s="16"/>
      <c r="AM263" s="49"/>
    </row>
    <row r="264" spans="2:39">
      <c r="B264" s="16"/>
      <c r="C264" s="16"/>
      <c r="D264" s="16"/>
      <c r="E264" s="16"/>
      <c r="F264" s="16"/>
      <c r="G264" s="16"/>
      <c r="H264" s="16"/>
      <c r="I264" s="26"/>
      <c r="J264" s="26"/>
      <c r="K264" s="26"/>
      <c r="L264" s="26"/>
      <c r="M264" s="16"/>
      <c r="N264" s="16"/>
      <c r="O264" s="16"/>
      <c r="P264" s="16"/>
      <c r="Q264" s="16"/>
      <c r="R264" s="16"/>
      <c r="S264" s="16"/>
      <c r="T264" s="16"/>
      <c r="U264" s="17"/>
      <c r="V264" s="16"/>
      <c r="W264" s="16"/>
      <c r="X264" s="16"/>
      <c r="Y264" s="16"/>
      <c r="Z264" s="17"/>
      <c r="AA264" s="30"/>
      <c r="AB264" s="30"/>
      <c r="AC264" s="30"/>
      <c r="AD264" s="30"/>
      <c r="AE264" s="26"/>
      <c r="AF264" s="26"/>
      <c r="AG264" s="26"/>
      <c r="AH264" s="26"/>
      <c r="AJ264" s="16"/>
      <c r="AK264" s="16"/>
      <c r="AL264" s="16"/>
      <c r="AM264" s="49"/>
    </row>
    <row r="265" spans="2:39">
      <c r="B265" s="16"/>
      <c r="C265" s="16"/>
      <c r="D265" s="16"/>
      <c r="E265" s="16"/>
      <c r="F265" s="16"/>
      <c r="G265" s="16"/>
      <c r="H265" s="16"/>
      <c r="I265" s="26"/>
      <c r="J265" s="26"/>
      <c r="K265" s="26"/>
      <c r="L265" s="26"/>
      <c r="M265" s="16"/>
      <c r="N265" s="16"/>
      <c r="O265" s="16"/>
      <c r="P265" s="16"/>
      <c r="Q265" s="16"/>
      <c r="R265" s="16"/>
      <c r="S265" s="16"/>
      <c r="T265" s="16"/>
      <c r="U265" s="17"/>
      <c r="V265" s="16"/>
      <c r="W265" s="16"/>
      <c r="X265" s="16"/>
      <c r="Y265" s="16"/>
      <c r="Z265" s="17"/>
      <c r="AA265" s="30"/>
      <c r="AB265" s="30"/>
      <c r="AC265" s="30"/>
      <c r="AD265" s="30"/>
      <c r="AE265" s="26"/>
      <c r="AF265" s="26"/>
      <c r="AG265" s="26"/>
      <c r="AH265" s="26"/>
      <c r="AJ265" s="16"/>
      <c r="AK265" s="16"/>
      <c r="AL265" s="16"/>
      <c r="AM265" s="49"/>
    </row>
    <row r="266" spans="2:39">
      <c r="B266" s="16"/>
      <c r="C266" s="16"/>
      <c r="D266" s="16"/>
      <c r="E266" s="16"/>
      <c r="F266" s="16"/>
      <c r="G266" s="16"/>
      <c r="H266" s="16"/>
      <c r="I266" s="26"/>
      <c r="J266" s="26"/>
      <c r="K266" s="26"/>
      <c r="L266" s="26"/>
      <c r="M266" s="16"/>
      <c r="N266" s="16"/>
      <c r="O266" s="16"/>
      <c r="P266" s="16"/>
      <c r="Q266" s="16"/>
      <c r="R266" s="16"/>
      <c r="S266" s="16"/>
      <c r="T266" s="16"/>
      <c r="U266" s="17"/>
      <c r="V266" s="16"/>
      <c r="W266" s="16"/>
      <c r="X266" s="16"/>
      <c r="Y266" s="16"/>
      <c r="Z266" s="17"/>
      <c r="AA266" s="30"/>
      <c r="AB266" s="30"/>
      <c r="AC266" s="30"/>
      <c r="AD266" s="30"/>
      <c r="AE266" s="26"/>
      <c r="AF266" s="26"/>
      <c r="AG266" s="26"/>
      <c r="AH266" s="26"/>
      <c r="AJ266" s="16"/>
      <c r="AK266" s="16"/>
      <c r="AL266" s="16"/>
      <c r="AM266" s="49"/>
    </row>
    <row r="267" spans="2:39">
      <c r="B267" s="16"/>
      <c r="C267" s="16"/>
      <c r="D267" s="16"/>
      <c r="E267" s="16"/>
      <c r="F267" s="16"/>
      <c r="G267" s="16"/>
      <c r="H267" s="16"/>
      <c r="I267" s="26"/>
      <c r="J267" s="26"/>
      <c r="K267" s="26"/>
      <c r="L267" s="26"/>
      <c r="M267" s="16"/>
      <c r="N267" s="16"/>
      <c r="O267" s="16"/>
      <c r="P267" s="16"/>
      <c r="Q267" s="16"/>
      <c r="R267" s="16"/>
      <c r="S267" s="16"/>
      <c r="T267" s="16"/>
      <c r="U267" s="17"/>
      <c r="V267" s="16"/>
      <c r="W267" s="16"/>
      <c r="X267" s="16"/>
      <c r="Y267" s="16"/>
      <c r="Z267" s="17"/>
      <c r="AA267" s="30"/>
      <c r="AB267" s="30"/>
      <c r="AC267" s="30"/>
      <c r="AD267" s="30"/>
      <c r="AE267" s="26"/>
      <c r="AF267" s="26"/>
      <c r="AG267" s="26"/>
      <c r="AH267" s="26"/>
      <c r="AJ267" s="16"/>
      <c r="AK267" s="16"/>
      <c r="AL267" s="16"/>
      <c r="AM267" s="49"/>
    </row>
    <row r="268" spans="2:39">
      <c r="B268" s="16"/>
      <c r="C268" s="16"/>
      <c r="D268" s="16"/>
      <c r="E268" s="16"/>
      <c r="F268" s="16"/>
      <c r="G268" s="16"/>
      <c r="H268" s="16"/>
      <c r="I268" s="26"/>
      <c r="J268" s="26"/>
      <c r="K268" s="26"/>
      <c r="L268" s="26"/>
      <c r="M268" s="16"/>
      <c r="N268" s="16"/>
      <c r="O268" s="16"/>
      <c r="P268" s="16"/>
      <c r="Q268" s="16"/>
      <c r="R268" s="16"/>
      <c r="S268" s="16"/>
      <c r="T268" s="16"/>
      <c r="U268" s="17"/>
      <c r="V268" s="16"/>
      <c r="W268" s="16"/>
      <c r="X268" s="16"/>
      <c r="Y268" s="16"/>
      <c r="Z268" s="17"/>
      <c r="AA268" s="30"/>
      <c r="AB268" s="30"/>
      <c r="AC268" s="30"/>
      <c r="AD268" s="30"/>
      <c r="AE268" s="26"/>
      <c r="AF268" s="26"/>
      <c r="AG268" s="26"/>
      <c r="AH268" s="26"/>
      <c r="AJ268" s="16"/>
      <c r="AK268" s="16"/>
      <c r="AL268" s="16"/>
      <c r="AM268" s="49"/>
    </row>
    <row r="269" spans="2:39">
      <c r="B269" s="16"/>
      <c r="C269" s="16"/>
      <c r="D269" s="16"/>
      <c r="E269" s="16"/>
      <c r="F269" s="16"/>
      <c r="G269" s="16"/>
      <c r="H269" s="16"/>
      <c r="I269" s="26"/>
      <c r="J269" s="26"/>
      <c r="K269" s="26"/>
      <c r="L269" s="26"/>
      <c r="M269" s="16"/>
      <c r="N269" s="16"/>
      <c r="O269" s="16"/>
      <c r="P269" s="16"/>
      <c r="Q269" s="16"/>
      <c r="R269" s="16"/>
      <c r="S269" s="16"/>
      <c r="T269" s="16"/>
      <c r="U269" s="17"/>
      <c r="V269" s="16"/>
      <c r="W269" s="16"/>
      <c r="X269" s="16"/>
      <c r="Y269" s="16"/>
      <c r="Z269" s="17"/>
      <c r="AA269" s="30"/>
      <c r="AB269" s="30"/>
      <c r="AC269" s="30"/>
      <c r="AD269" s="30"/>
      <c r="AE269" s="26"/>
      <c r="AF269" s="26"/>
      <c r="AG269" s="26"/>
      <c r="AH269" s="26"/>
      <c r="AJ269" s="16"/>
      <c r="AK269" s="16"/>
      <c r="AL269" s="16"/>
      <c r="AM269" s="49"/>
    </row>
    <row r="270" spans="2:39">
      <c r="B270" s="16"/>
      <c r="C270" s="16"/>
      <c r="D270" s="16"/>
      <c r="E270" s="16"/>
      <c r="F270" s="16"/>
      <c r="G270" s="16"/>
      <c r="H270" s="16"/>
      <c r="I270" s="26"/>
      <c r="J270" s="26"/>
      <c r="K270" s="26"/>
      <c r="L270" s="26"/>
      <c r="M270" s="16"/>
      <c r="N270" s="16"/>
      <c r="O270" s="16"/>
      <c r="P270" s="16"/>
      <c r="Q270" s="16"/>
      <c r="R270" s="16"/>
      <c r="S270" s="16"/>
      <c r="T270" s="16"/>
      <c r="U270" s="17"/>
      <c r="V270" s="16"/>
      <c r="W270" s="16"/>
      <c r="X270" s="16"/>
      <c r="Y270" s="16"/>
      <c r="Z270" s="17"/>
      <c r="AA270" s="30"/>
      <c r="AB270" s="30"/>
      <c r="AC270" s="30"/>
      <c r="AD270" s="30"/>
      <c r="AE270" s="26"/>
      <c r="AF270" s="26"/>
      <c r="AG270" s="26"/>
      <c r="AH270" s="26"/>
      <c r="AJ270" s="16"/>
      <c r="AK270" s="16"/>
      <c r="AL270" s="16"/>
      <c r="AM270" s="49"/>
    </row>
    <row r="271" spans="2:39">
      <c r="B271" s="16"/>
      <c r="C271" s="16"/>
      <c r="D271" s="16"/>
      <c r="E271" s="16"/>
      <c r="F271" s="16"/>
      <c r="G271" s="16"/>
      <c r="H271" s="16"/>
      <c r="I271" s="26"/>
      <c r="J271" s="26"/>
      <c r="K271" s="26"/>
      <c r="L271" s="26"/>
      <c r="M271" s="16"/>
      <c r="N271" s="16"/>
      <c r="O271" s="16"/>
      <c r="P271" s="16"/>
      <c r="Q271" s="16"/>
      <c r="R271" s="16"/>
      <c r="S271" s="16"/>
      <c r="T271" s="16"/>
      <c r="U271" s="17"/>
      <c r="V271" s="16"/>
      <c r="W271" s="16"/>
      <c r="X271" s="16"/>
      <c r="Y271" s="16"/>
      <c r="Z271" s="17"/>
      <c r="AA271" s="30"/>
      <c r="AB271" s="30"/>
      <c r="AC271" s="30"/>
      <c r="AD271" s="30"/>
      <c r="AE271" s="26"/>
      <c r="AF271" s="26"/>
      <c r="AG271" s="26"/>
      <c r="AH271" s="26"/>
      <c r="AJ271" s="16"/>
      <c r="AK271" s="16"/>
      <c r="AL271" s="16"/>
      <c r="AM271" s="49"/>
    </row>
    <row r="272" spans="2:39">
      <c r="B272" s="16"/>
      <c r="C272" s="16"/>
      <c r="D272" s="16"/>
      <c r="E272" s="16"/>
      <c r="F272" s="16"/>
      <c r="G272" s="16"/>
      <c r="H272" s="16"/>
      <c r="I272" s="26"/>
      <c r="J272" s="26"/>
      <c r="K272" s="26"/>
      <c r="L272" s="26"/>
      <c r="M272" s="16"/>
      <c r="N272" s="16"/>
      <c r="O272" s="16"/>
      <c r="P272" s="16"/>
      <c r="Q272" s="16"/>
      <c r="R272" s="16"/>
      <c r="S272" s="16"/>
      <c r="T272" s="16"/>
      <c r="U272" s="17"/>
      <c r="V272" s="16"/>
      <c r="W272" s="16"/>
      <c r="X272" s="16"/>
      <c r="Y272" s="16"/>
      <c r="Z272" s="17"/>
      <c r="AA272" s="30"/>
      <c r="AB272" s="30"/>
      <c r="AC272" s="30"/>
      <c r="AD272" s="30"/>
      <c r="AE272" s="26"/>
      <c r="AF272" s="26"/>
      <c r="AG272" s="26"/>
      <c r="AH272" s="26"/>
      <c r="AJ272" s="16"/>
      <c r="AK272" s="16"/>
      <c r="AL272" s="16"/>
      <c r="AM272" s="49"/>
    </row>
    <row r="273" spans="2:39">
      <c r="B273" s="16"/>
      <c r="C273" s="16"/>
      <c r="D273" s="16"/>
      <c r="E273" s="16"/>
      <c r="F273" s="16"/>
      <c r="G273" s="16"/>
      <c r="H273" s="16"/>
      <c r="I273" s="26"/>
      <c r="J273" s="26"/>
      <c r="K273" s="26"/>
      <c r="L273" s="26"/>
      <c r="M273" s="16"/>
      <c r="N273" s="16"/>
      <c r="O273" s="16"/>
      <c r="P273" s="16"/>
      <c r="Q273" s="16"/>
      <c r="R273" s="16"/>
      <c r="S273" s="16"/>
      <c r="T273" s="16"/>
      <c r="U273" s="17"/>
      <c r="V273" s="16"/>
      <c r="W273" s="16"/>
      <c r="X273" s="16"/>
      <c r="Y273" s="16"/>
      <c r="Z273" s="17"/>
      <c r="AA273" s="30"/>
      <c r="AB273" s="30"/>
      <c r="AC273" s="30"/>
      <c r="AD273" s="30"/>
      <c r="AE273" s="26"/>
      <c r="AF273" s="26"/>
      <c r="AG273" s="26"/>
      <c r="AH273" s="26"/>
      <c r="AJ273" s="16"/>
      <c r="AK273" s="16"/>
      <c r="AL273" s="16"/>
      <c r="AM273" s="49"/>
    </row>
    <row r="274" spans="2:39">
      <c r="B274" s="16"/>
      <c r="C274" s="16"/>
      <c r="D274" s="16"/>
      <c r="E274" s="16"/>
      <c r="F274" s="16"/>
      <c r="G274" s="16"/>
      <c r="H274" s="16"/>
      <c r="I274" s="26"/>
      <c r="J274" s="26"/>
      <c r="K274" s="26"/>
      <c r="L274" s="26"/>
      <c r="M274" s="16"/>
      <c r="N274" s="16"/>
      <c r="O274" s="16"/>
      <c r="P274" s="16"/>
      <c r="Q274" s="16"/>
      <c r="R274" s="16"/>
      <c r="S274" s="16"/>
      <c r="T274" s="16"/>
      <c r="U274" s="17"/>
      <c r="V274" s="16"/>
      <c r="W274" s="16"/>
      <c r="X274" s="16"/>
      <c r="Y274" s="16"/>
      <c r="Z274" s="17"/>
      <c r="AA274" s="30"/>
      <c r="AB274" s="30"/>
      <c r="AC274" s="30"/>
      <c r="AD274" s="30"/>
      <c r="AE274" s="26"/>
      <c r="AF274" s="26"/>
      <c r="AG274" s="26"/>
      <c r="AH274" s="26"/>
      <c r="AJ274" s="16"/>
      <c r="AK274" s="16"/>
      <c r="AL274" s="16"/>
      <c r="AM274" s="49"/>
    </row>
    <row r="275" spans="2:39">
      <c r="B275" s="16"/>
      <c r="C275" s="16"/>
      <c r="D275" s="16"/>
      <c r="E275" s="16"/>
      <c r="F275" s="16"/>
      <c r="G275" s="16"/>
      <c r="H275" s="16"/>
      <c r="I275" s="26"/>
      <c r="J275" s="26"/>
      <c r="K275" s="26"/>
      <c r="L275" s="26"/>
      <c r="M275" s="16"/>
      <c r="N275" s="16"/>
      <c r="O275" s="16"/>
      <c r="P275" s="16"/>
      <c r="Q275" s="16"/>
      <c r="R275" s="16"/>
      <c r="S275" s="16"/>
      <c r="T275" s="16"/>
      <c r="U275" s="17"/>
      <c r="V275" s="16"/>
      <c r="W275" s="16"/>
      <c r="X275" s="16"/>
      <c r="Y275" s="16"/>
      <c r="Z275" s="17"/>
      <c r="AA275" s="30"/>
      <c r="AB275" s="30"/>
      <c r="AC275" s="30"/>
      <c r="AD275" s="30"/>
      <c r="AE275" s="26"/>
      <c r="AF275" s="26"/>
      <c r="AG275" s="26"/>
      <c r="AH275" s="26"/>
      <c r="AJ275" s="16"/>
      <c r="AK275" s="16"/>
      <c r="AL275" s="16"/>
      <c r="AM275" s="49"/>
    </row>
    <row r="276" spans="2:39">
      <c r="B276" s="16"/>
      <c r="C276" s="16"/>
      <c r="D276" s="16"/>
      <c r="E276" s="16"/>
      <c r="F276" s="16"/>
      <c r="G276" s="16"/>
      <c r="H276" s="16"/>
      <c r="I276" s="26"/>
      <c r="J276" s="26"/>
      <c r="K276" s="26"/>
      <c r="L276" s="26"/>
      <c r="M276" s="16"/>
      <c r="N276" s="16"/>
      <c r="O276" s="16"/>
      <c r="P276" s="16"/>
      <c r="Q276" s="16"/>
      <c r="R276" s="16"/>
      <c r="S276" s="16"/>
      <c r="T276" s="16"/>
      <c r="U276" s="17"/>
      <c r="V276" s="16"/>
      <c r="W276" s="16"/>
      <c r="X276" s="16"/>
      <c r="Y276" s="16"/>
      <c r="Z276" s="17"/>
      <c r="AA276" s="30"/>
      <c r="AB276" s="30"/>
      <c r="AC276" s="30"/>
      <c r="AD276" s="30"/>
      <c r="AE276" s="26"/>
      <c r="AF276" s="26"/>
      <c r="AG276" s="26"/>
      <c r="AH276" s="26"/>
      <c r="AJ276" s="16"/>
      <c r="AK276" s="16"/>
      <c r="AL276" s="16"/>
      <c r="AM276" s="49"/>
    </row>
    <row r="277" spans="2:39">
      <c r="B277" s="16"/>
      <c r="C277" s="16"/>
      <c r="D277" s="16"/>
      <c r="E277" s="16"/>
      <c r="F277" s="16"/>
      <c r="G277" s="16"/>
      <c r="H277" s="16"/>
      <c r="I277" s="26"/>
      <c r="J277" s="26"/>
      <c r="K277" s="26"/>
      <c r="L277" s="26"/>
      <c r="M277" s="16"/>
      <c r="N277" s="16"/>
      <c r="O277" s="16"/>
      <c r="P277" s="16"/>
      <c r="Q277" s="16"/>
      <c r="R277" s="16"/>
      <c r="S277" s="16"/>
      <c r="T277" s="16"/>
      <c r="U277" s="17"/>
      <c r="V277" s="16"/>
      <c r="W277" s="16"/>
      <c r="X277" s="16"/>
      <c r="Y277" s="16"/>
      <c r="Z277" s="17"/>
      <c r="AA277" s="30"/>
      <c r="AB277" s="30"/>
      <c r="AC277" s="30"/>
      <c r="AD277" s="30"/>
      <c r="AE277" s="26"/>
      <c r="AF277" s="26"/>
      <c r="AG277" s="26"/>
      <c r="AH277" s="26"/>
      <c r="AJ277" s="16"/>
      <c r="AK277" s="16"/>
      <c r="AL277" s="16"/>
      <c r="AM277" s="49"/>
    </row>
    <row r="278" spans="2:39">
      <c r="B278" s="16"/>
      <c r="C278" s="16"/>
      <c r="D278" s="16"/>
      <c r="E278" s="16"/>
      <c r="F278" s="16"/>
      <c r="G278" s="16"/>
      <c r="H278" s="16"/>
      <c r="I278" s="26"/>
      <c r="J278" s="26"/>
      <c r="K278" s="26"/>
      <c r="L278" s="26"/>
      <c r="M278" s="16"/>
      <c r="N278" s="16"/>
      <c r="O278" s="16"/>
      <c r="P278" s="16"/>
      <c r="Q278" s="16"/>
      <c r="R278" s="16"/>
      <c r="S278" s="16"/>
      <c r="T278" s="16"/>
      <c r="U278" s="17"/>
      <c r="V278" s="16"/>
      <c r="W278" s="16"/>
      <c r="X278" s="16"/>
      <c r="Y278" s="16"/>
      <c r="Z278" s="17"/>
      <c r="AA278" s="30"/>
      <c r="AB278" s="30"/>
      <c r="AC278" s="30"/>
      <c r="AD278" s="30"/>
      <c r="AE278" s="26"/>
      <c r="AF278" s="26"/>
      <c r="AG278" s="26"/>
      <c r="AH278" s="26"/>
      <c r="AJ278" s="16"/>
      <c r="AK278" s="16"/>
      <c r="AL278" s="16"/>
      <c r="AM278" s="49"/>
    </row>
    <row r="279" spans="2:39">
      <c r="B279" s="16"/>
      <c r="C279" s="16"/>
      <c r="D279" s="16"/>
      <c r="E279" s="16"/>
      <c r="F279" s="16"/>
      <c r="G279" s="16"/>
      <c r="H279" s="16"/>
      <c r="I279" s="26"/>
      <c r="J279" s="26"/>
      <c r="K279" s="26"/>
      <c r="L279" s="26"/>
      <c r="M279" s="16"/>
      <c r="N279" s="16"/>
      <c r="O279" s="16"/>
      <c r="P279" s="16"/>
      <c r="Q279" s="16"/>
      <c r="R279" s="16"/>
      <c r="S279" s="16"/>
      <c r="T279" s="16"/>
      <c r="U279" s="17"/>
      <c r="V279" s="16"/>
      <c r="W279" s="16"/>
      <c r="X279" s="16"/>
      <c r="Y279" s="16"/>
      <c r="Z279" s="17"/>
      <c r="AA279" s="30"/>
      <c r="AB279" s="30"/>
      <c r="AC279" s="30"/>
      <c r="AD279" s="30"/>
      <c r="AE279" s="26"/>
      <c r="AF279" s="26"/>
      <c r="AG279" s="26"/>
      <c r="AH279" s="26"/>
      <c r="AJ279" s="16"/>
      <c r="AK279" s="16"/>
      <c r="AL279" s="16"/>
      <c r="AM279" s="49"/>
    </row>
    <row r="280" spans="2:39">
      <c r="B280" s="16"/>
      <c r="C280" s="16"/>
      <c r="D280" s="16"/>
      <c r="E280" s="16"/>
      <c r="F280" s="16"/>
      <c r="G280" s="16"/>
      <c r="H280" s="16"/>
      <c r="I280" s="26"/>
      <c r="J280" s="26"/>
      <c r="K280" s="26"/>
      <c r="L280" s="26"/>
      <c r="M280" s="16"/>
      <c r="N280" s="16"/>
      <c r="O280" s="16"/>
      <c r="P280" s="16"/>
      <c r="Q280" s="16"/>
      <c r="R280" s="16"/>
      <c r="S280" s="16"/>
      <c r="T280" s="16"/>
      <c r="U280" s="17"/>
      <c r="V280" s="16"/>
      <c r="W280" s="16"/>
      <c r="X280" s="16"/>
      <c r="Y280" s="16"/>
      <c r="Z280" s="17"/>
      <c r="AA280" s="30"/>
      <c r="AB280" s="30"/>
      <c r="AC280" s="30"/>
      <c r="AD280" s="30"/>
      <c r="AE280" s="26"/>
      <c r="AF280" s="26"/>
      <c r="AG280" s="26"/>
      <c r="AH280" s="26"/>
      <c r="AJ280" s="16"/>
      <c r="AK280" s="16"/>
      <c r="AL280" s="16"/>
      <c r="AM280" s="49"/>
    </row>
    <row r="281" spans="2:39">
      <c r="B281" s="16"/>
      <c r="C281" s="16"/>
      <c r="D281" s="16"/>
      <c r="E281" s="16"/>
      <c r="F281" s="16"/>
      <c r="G281" s="16"/>
      <c r="H281" s="16"/>
      <c r="I281" s="26"/>
      <c r="J281" s="26"/>
      <c r="K281" s="26"/>
      <c r="L281" s="26"/>
      <c r="M281" s="16"/>
      <c r="N281" s="16"/>
      <c r="O281" s="16"/>
      <c r="P281" s="16"/>
      <c r="Q281" s="16"/>
      <c r="R281" s="16"/>
      <c r="S281" s="16"/>
      <c r="T281" s="16"/>
      <c r="U281" s="17"/>
      <c r="V281" s="16"/>
      <c r="W281" s="16"/>
      <c r="X281" s="16"/>
      <c r="Y281" s="16"/>
      <c r="Z281" s="17"/>
      <c r="AA281" s="30"/>
      <c r="AB281" s="30"/>
      <c r="AC281" s="30"/>
      <c r="AD281" s="30"/>
      <c r="AE281" s="26"/>
      <c r="AF281" s="26"/>
      <c r="AG281" s="26"/>
      <c r="AH281" s="26"/>
      <c r="AJ281" s="16"/>
      <c r="AK281" s="16"/>
      <c r="AL281" s="16"/>
      <c r="AM281" s="49"/>
    </row>
    <row r="282" spans="2:39">
      <c r="B282" s="16"/>
      <c r="C282" s="16"/>
      <c r="D282" s="16"/>
      <c r="E282" s="16"/>
      <c r="F282" s="16"/>
      <c r="G282" s="16"/>
      <c r="H282" s="16"/>
      <c r="I282" s="26"/>
      <c r="J282" s="26"/>
      <c r="K282" s="26"/>
      <c r="L282" s="26"/>
      <c r="M282" s="16"/>
      <c r="N282" s="16"/>
      <c r="O282" s="16"/>
      <c r="P282" s="16"/>
      <c r="Q282" s="16"/>
      <c r="R282" s="16"/>
      <c r="S282" s="16"/>
      <c r="T282" s="16"/>
      <c r="U282" s="17"/>
      <c r="V282" s="16"/>
      <c r="W282" s="16"/>
      <c r="X282" s="16"/>
      <c r="Y282" s="16"/>
      <c r="Z282" s="17"/>
      <c r="AA282" s="30"/>
      <c r="AB282" s="30"/>
      <c r="AC282" s="30"/>
      <c r="AD282" s="30"/>
      <c r="AE282" s="26"/>
      <c r="AF282" s="26"/>
      <c r="AG282" s="26"/>
      <c r="AH282" s="26"/>
      <c r="AJ282" s="16"/>
      <c r="AK282" s="16"/>
      <c r="AL282" s="16"/>
      <c r="AM282" s="49"/>
    </row>
    <row r="283" spans="2:39">
      <c r="B283" s="16"/>
      <c r="C283" s="16"/>
      <c r="D283" s="16"/>
      <c r="E283" s="16"/>
      <c r="F283" s="16"/>
      <c r="G283" s="16"/>
      <c r="H283" s="16"/>
      <c r="I283" s="26"/>
      <c r="J283" s="26"/>
      <c r="K283" s="26"/>
      <c r="L283" s="26"/>
      <c r="M283" s="16"/>
      <c r="N283" s="16"/>
      <c r="O283" s="16"/>
      <c r="P283" s="16"/>
      <c r="Q283" s="16"/>
      <c r="R283" s="16"/>
      <c r="S283" s="16"/>
      <c r="T283" s="16"/>
      <c r="U283" s="17"/>
      <c r="V283" s="16"/>
      <c r="W283" s="16"/>
      <c r="X283" s="16"/>
      <c r="Y283" s="16"/>
      <c r="Z283" s="17"/>
      <c r="AA283" s="30"/>
      <c r="AB283" s="30"/>
      <c r="AC283" s="30"/>
      <c r="AD283" s="30"/>
      <c r="AE283" s="26"/>
      <c r="AF283" s="26"/>
      <c r="AG283" s="26"/>
      <c r="AH283" s="26"/>
      <c r="AJ283" s="16"/>
      <c r="AK283" s="16"/>
      <c r="AL283" s="16"/>
      <c r="AM283" s="49"/>
    </row>
    <row r="284" spans="2:39">
      <c r="B284" s="16"/>
      <c r="C284" s="16"/>
      <c r="D284" s="16"/>
      <c r="E284" s="16"/>
      <c r="F284" s="16"/>
      <c r="G284" s="16"/>
      <c r="H284" s="16"/>
      <c r="I284" s="26"/>
      <c r="J284" s="26"/>
      <c r="K284" s="26"/>
      <c r="L284" s="26"/>
      <c r="M284" s="16"/>
      <c r="N284" s="16"/>
      <c r="O284" s="16"/>
      <c r="P284" s="16"/>
      <c r="Q284" s="16"/>
      <c r="R284" s="16"/>
      <c r="S284" s="16"/>
      <c r="T284" s="16"/>
      <c r="U284" s="17"/>
      <c r="V284" s="16"/>
      <c r="W284" s="16"/>
      <c r="X284" s="16"/>
      <c r="Y284" s="16"/>
      <c r="Z284" s="17"/>
      <c r="AA284" s="30"/>
      <c r="AB284" s="30"/>
      <c r="AC284" s="30"/>
      <c r="AD284" s="30"/>
      <c r="AE284" s="26"/>
      <c r="AF284" s="26"/>
      <c r="AG284" s="26"/>
      <c r="AH284" s="26"/>
      <c r="AJ284" s="16"/>
      <c r="AK284" s="16"/>
      <c r="AL284" s="16"/>
      <c r="AM284" s="49"/>
    </row>
    <row r="285" spans="2:39">
      <c r="B285" s="16"/>
      <c r="C285" s="16"/>
      <c r="D285" s="16"/>
      <c r="E285" s="16"/>
      <c r="F285" s="16"/>
      <c r="G285" s="16"/>
      <c r="H285" s="16"/>
      <c r="I285" s="26"/>
      <c r="J285" s="26"/>
      <c r="K285" s="26"/>
      <c r="L285" s="26"/>
      <c r="M285" s="16"/>
      <c r="N285" s="16"/>
      <c r="O285" s="16"/>
      <c r="P285" s="16"/>
      <c r="Q285" s="16"/>
      <c r="R285" s="16"/>
      <c r="S285" s="16"/>
      <c r="T285" s="16"/>
      <c r="U285" s="17"/>
      <c r="V285" s="16"/>
      <c r="W285" s="16"/>
      <c r="X285" s="16"/>
      <c r="Y285" s="16"/>
      <c r="Z285" s="17"/>
      <c r="AA285" s="30"/>
      <c r="AB285" s="30"/>
      <c r="AC285" s="30"/>
      <c r="AD285" s="30"/>
      <c r="AE285" s="26"/>
      <c r="AF285" s="26"/>
      <c r="AG285" s="26"/>
      <c r="AH285" s="26"/>
      <c r="AJ285" s="16"/>
      <c r="AK285" s="16"/>
      <c r="AL285" s="16"/>
      <c r="AM285" s="49"/>
    </row>
    <row r="286" spans="2:39">
      <c r="B286" s="16"/>
      <c r="C286" s="16"/>
      <c r="D286" s="16"/>
      <c r="E286" s="16"/>
      <c r="F286" s="16"/>
      <c r="G286" s="16"/>
      <c r="H286" s="16"/>
      <c r="I286" s="26"/>
      <c r="J286" s="26"/>
      <c r="K286" s="26"/>
      <c r="L286" s="26"/>
      <c r="M286" s="16"/>
      <c r="N286" s="16"/>
      <c r="O286" s="16"/>
      <c r="P286" s="16"/>
      <c r="Q286" s="16"/>
      <c r="R286" s="16"/>
      <c r="S286" s="16"/>
      <c r="T286" s="16"/>
      <c r="U286" s="17"/>
      <c r="V286" s="16"/>
      <c r="W286" s="16"/>
      <c r="X286" s="16"/>
      <c r="Y286" s="16"/>
      <c r="Z286" s="17"/>
      <c r="AA286" s="30"/>
      <c r="AB286" s="30"/>
      <c r="AC286" s="30"/>
      <c r="AD286" s="30"/>
      <c r="AE286" s="26"/>
      <c r="AF286" s="26"/>
      <c r="AG286" s="26"/>
      <c r="AH286" s="26"/>
      <c r="AJ286" s="16"/>
      <c r="AK286" s="16"/>
      <c r="AL286" s="16"/>
      <c r="AM286" s="49"/>
    </row>
    <row r="287" spans="2:39">
      <c r="B287" s="16"/>
      <c r="C287" s="16"/>
      <c r="D287" s="16"/>
      <c r="E287" s="16"/>
      <c r="F287" s="16"/>
      <c r="G287" s="16"/>
      <c r="H287" s="16"/>
      <c r="I287" s="26"/>
      <c r="J287" s="26"/>
      <c r="K287" s="26"/>
      <c r="L287" s="26"/>
      <c r="M287" s="16"/>
      <c r="N287" s="16"/>
      <c r="O287" s="16"/>
      <c r="P287" s="16"/>
      <c r="Q287" s="16"/>
      <c r="R287" s="16"/>
      <c r="S287" s="16"/>
      <c r="T287" s="16"/>
      <c r="U287" s="17"/>
      <c r="V287" s="16"/>
      <c r="W287" s="16"/>
      <c r="X287" s="16"/>
      <c r="Y287" s="16"/>
      <c r="Z287" s="17"/>
      <c r="AA287" s="30"/>
      <c r="AB287" s="30"/>
      <c r="AC287" s="30"/>
      <c r="AD287" s="30"/>
      <c r="AE287" s="26"/>
      <c r="AF287" s="26"/>
      <c r="AG287" s="26"/>
      <c r="AH287" s="26"/>
      <c r="AJ287" s="16"/>
      <c r="AK287" s="16"/>
      <c r="AL287" s="16"/>
      <c r="AM287" s="49"/>
    </row>
    <row r="288" spans="2:39">
      <c r="B288" s="16"/>
      <c r="C288" s="16"/>
      <c r="D288" s="16"/>
      <c r="E288" s="16"/>
      <c r="F288" s="16"/>
      <c r="G288" s="16"/>
      <c r="H288" s="16"/>
      <c r="I288" s="26"/>
      <c r="J288" s="26"/>
      <c r="K288" s="26"/>
      <c r="L288" s="26"/>
      <c r="M288" s="16"/>
      <c r="N288" s="16"/>
      <c r="O288" s="16"/>
      <c r="P288" s="16"/>
      <c r="Q288" s="16"/>
      <c r="R288" s="16"/>
      <c r="S288" s="16"/>
      <c r="T288" s="16"/>
      <c r="U288" s="17"/>
      <c r="V288" s="16"/>
      <c r="W288" s="16"/>
      <c r="X288" s="16"/>
      <c r="Y288" s="16"/>
      <c r="Z288" s="17"/>
      <c r="AA288" s="30"/>
      <c r="AB288" s="30"/>
      <c r="AC288" s="30"/>
      <c r="AD288" s="30"/>
      <c r="AE288" s="26"/>
      <c r="AF288" s="26"/>
      <c r="AG288" s="26"/>
      <c r="AH288" s="26"/>
      <c r="AJ288" s="16"/>
      <c r="AK288" s="16"/>
      <c r="AL288" s="16"/>
      <c r="AM288" s="49"/>
    </row>
    <row r="289" spans="2:39">
      <c r="B289" s="16"/>
      <c r="C289" s="16"/>
      <c r="D289" s="16"/>
      <c r="E289" s="16"/>
      <c r="F289" s="16"/>
      <c r="G289" s="16"/>
      <c r="H289" s="16"/>
      <c r="I289" s="26"/>
      <c r="J289" s="26"/>
      <c r="K289" s="26"/>
      <c r="L289" s="26"/>
      <c r="M289" s="16"/>
      <c r="N289" s="16"/>
      <c r="O289" s="16"/>
      <c r="P289" s="16"/>
      <c r="Q289" s="16"/>
      <c r="R289" s="16"/>
      <c r="S289" s="16"/>
      <c r="T289" s="16"/>
      <c r="U289" s="17"/>
      <c r="V289" s="16"/>
      <c r="W289" s="16"/>
      <c r="X289" s="16"/>
      <c r="Y289" s="16"/>
      <c r="Z289" s="17"/>
      <c r="AA289" s="30"/>
      <c r="AB289" s="30"/>
      <c r="AC289" s="30"/>
      <c r="AD289" s="30"/>
      <c r="AE289" s="26"/>
      <c r="AF289" s="26"/>
      <c r="AG289" s="26"/>
      <c r="AH289" s="26"/>
      <c r="AJ289" s="16"/>
      <c r="AK289" s="16"/>
      <c r="AL289" s="16"/>
      <c r="AM289" s="49"/>
    </row>
    <row r="290" spans="2:39">
      <c r="B290" s="16"/>
      <c r="C290" s="16"/>
      <c r="D290" s="16"/>
      <c r="E290" s="16"/>
      <c r="F290" s="16"/>
      <c r="G290" s="16"/>
      <c r="H290" s="16"/>
      <c r="I290" s="26"/>
      <c r="J290" s="26"/>
      <c r="K290" s="26"/>
      <c r="L290" s="26"/>
      <c r="M290" s="16"/>
      <c r="N290" s="16"/>
      <c r="O290" s="16"/>
      <c r="P290" s="16"/>
      <c r="Q290" s="16"/>
      <c r="R290" s="16"/>
      <c r="S290" s="16"/>
      <c r="T290" s="16"/>
      <c r="U290" s="17"/>
      <c r="V290" s="16"/>
      <c r="W290" s="16"/>
      <c r="X290" s="16"/>
      <c r="Y290" s="16"/>
      <c r="Z290" s="17"/>
      <c r="AA290" s="30"/>
      <c r="AB290" s="30"/>
      <c r="AC290" s="30"/>
      <c r="AD290" s="30"/>
      <c r="AE290" s="26"/>
      <c r="AF290" s="26"/>
      <c r="AG290" s="26"/>
      <c r="AH290" s="26"/>
      <c r="AJ290" s="16"/>
      <c r="AK290" s="16"/>
      <c r="AL290" s="16"/>
      <c r="AM290" s="49"/>
    </row>
    <row r="291" spans="2:39">
      <c r="B291" s="16"/>
      <c r="C291" s="16"/>
      <c r="D291" s="16"/>
      <c r="E291" s="16"/>
      <c r="F291" s="16"/>
      <c r="G291" s="16"/>
      <c r="H291" s="16"/>
      <c r="I291" s="26"/>
      <c r="J291" s="26"/>
      <c r="K291" s="26"/>
      <c r="L291" s="26"/>
      <c r="M291" s="16"/>
      <c r="N291" s="16"/>
      <c r="O291" s="16"/>
      <c r="P291" s="16"/>
      <c r="Q291" s="16"/>
      <c r="R291" s="16"/>
      <c r="S291" s="16"/>
      <c r="T291" s="16"/>
      <c r="U291" s="17"/>
      <c r="V291" s="16"/>
      <c r="W291" s="16"/>
      <c r="X291" s="16"/>
      <c r="Y291" s="16"/>
      <c r="Z291" s="17"/>
      <c r="AA291" s="30"/>
      <c r="AB291" s="30"/>
      <c r="AC291" s="30"/>
      <c r="AD291" s="30"/>
      <c r="AE291" s="26"/>
      <c r="AF291" s="26"/>
      <c r="AG291" s="26"/>
      <c r="AH291" s="26"/>
      <c r="AJ291" s="16"/>
      <c r="AK291" s="16"/>
      <c r="AL291" s="16"/>
      <c r="AM291" s="49"/>
    </row>
    <row r="292" spans="2:39">
      <c r="B292" s="16"/>
      <c r="C292" s="16"/>
      <c r="D292" s="16"/>
      <c r="E292" s="16"/>
      <c r="F292" s="16"/>
      <c r="G292" s="16"/>
      <c r="H292" s="16"/>
      <c r="I292" s="26"/>
      <c r="J292" s="26"/>
      <c r="K292" s="26"/>
      <c r="L292" s="26"/>
      <c r="M292" s="16"/>
      <c r="N292" s="16"/>
      <c r="O292" s="16"/>
      <c r="P292" s="16"/>
      <c r="Q292" s="16"/>
      <c r="R292" s="16"/>
      <c r="S292" s="16"/>
      <c r="T292" s="16"/>
      <c r="U292" s="17"/>
      <c r="V292" s="16"/>
      <c r="W292" s="16"/>
      <c r="X292" s="16"/>
      <c r="Y292" s="16"/>
      <c r="Z292" s="17"/>
      <c r="AA292" s="30"/>
      <c r="AB292" s="30"/>
      <c r="AC292" s="30"/>
      <c r="AD292" s="30"/>
      <c r="AE292" s="26"/>
      <c r="AF292" s="26"/>
      <c r="AG292" s="26"/>
      <c r="AH292" s="26"/>
      <c r="AJ292" s="16"/>
      <c r="AK292" s="16"/>
      <c r="AL292" s="16"/>
      <c r="AM292" s="49"/>
    </row>
    <row r="293" spans="2:39">
      <c r="B293" s="16"/>
      <c r="C293" s="16"/>
      <c r="D293" s="16"/>
      <c r="E293" s="16"/>
      <c r="F293" s="16"/>
      <c r="G293" s="16"/>
      <c r="H293" s="16"/>
      <c r="I293" s="26"/>
      <c r="J293" s="26"/>
      <c r="K293" s="26"/>
      <c r="L293" s="26"/>
      <c r="M293" s="16"/>
      <c r="N293" s="16"/>
      <c r="O293" s="16"/>
      <c r="P293" s="16"/>
      <c r="Q293" s="16"/>
      <c r="R293" s="16"/>
      <c r="S293" s="16"/>
      <c r="T293" s="16"/>
      <c r="U293" s="17"/>
      <c r="V293" s="16"/>
      <c r="W293" s="16"/>
      <c r="X293" s="16"/>
      <c r="Y293" s="16"/>
      <c r="Z293" s="17"/>
      <c r="AA293" s="30"/>
      <c r="AB293" s="30"/>
      <c r="AC293" s="30"/>
      <c r="AD293" s="30"/>
      <c r="AE293" s="26"/>
      <c r="AF293" s="26"/>
      <c r="AG293" s="26"/>
      <c r="AH293" s="26"/>
      <c r="AJ293" s="16"/>
      <c r="AK293" s="16"/>
      <c r="AL293" s="16"/>
      <c r="AM293" s="49"/>
    </row>
    <row r="294" spans="2:39">
      <c r="B294" s="16"/>
      <c r="C294" s="16"/>
      <c r="D294" s="16"/>
      <c r="E294" s="16"/>
      <c r="F294" s="16"/>
      <c r="G294" s="16"/>
      <c r="H294" s="16"/>
      <c r="I294" s="26"/>
      <c r="J294" s="26"/>
      <c r="K294" s="26"/>
      <c r="L294" s="26"/>
      <c r="M294" s="16"/>
      <c r="N294" s="16"/>
      <c r="O294" s="16"/>
      <c r="P294" s="16"/>
      <c r="Q294" s="16"/>
      <c r="R294" s="16"/>
      <c r="S294" s="16"/>
      <c r="T294" s="16"/>
      <c r="U294" s="17"/>
      <c r="V294" s="16"/>
      <c r="W294" s="16"/>
      <c r="X294" s="16"/>
      <c r="Y294" s="16"/>
      <c r="Z294" s="17"/>
      <c r="AA294" s="30"/>
      <c r="AB294" s="30"/>
      <c r="AC294" s="30"/>
      <c r="AD294" s="30"/>
      <c r="AE294" s="26"/>
      <c r="AF294" s="26"/>
      <c r="AG294" s="26"/>
      <c r="AH294" s="26"/>
      <c r="AJ294" s="16"/>
      <c r="AK294" s="16"/>
      <c r="AL294" s="16"/>
      <c r="AM294" s="49"/>
    </row>
    <row r="295" spans="2:39">
      <c r="B295" s="16"/>
      <c r="C295" s="16"/>
      <c r="D295" s="16"/>
      <c r="E295" s="16"/>
      <c r="F295" s="16"/>
      <c r="G295" s="16"/>
      <c r="H295" s="16"/>
      <c r="I295" s="26"/>
      <c r="J295" s="26"/>
      <c r="K295" s="26"/>
      <c r="L295" s="26"/>
      <c r="M295" s="16"/>
      <c r="N295" s="16"/>
      <c r="O295" s="16"/>
      <c r="P295" s="16"/>
      <c r="Q295" s="16"/>
      <c r="R295" s="16"/>
      <c r="S295" s="16"/>
      <c r="T295" s="16"/>
      <c r="U295" s="17"/>
      <c r="V295" s="16"/>
      <c r="W295" s="16"/>
      <c r="X295" s="16"/>
      <c r="Y295" s="16"/>
      <c r="Z295" s="17"/>
      <c r="AA295" s="30"/>
      <c r="AB295" s="30"/>
      <c r="AC295" s="30"/>
      <c r="AD295" s="30"/>
      <c r="AE295" s="26"/>
      <c r="AF295" s="26"/>
      <c r="AG295" s="26"/>
      <c r="AH295" s="26"/>
      <c r="AJ295" s="16"/>
      <c r="AK295" s="16"/>
      <c r="AL295" s="16"/>
      <c r="AM295" s="49"/>
    </row>
    <row r="296" spans="2:39">
      <c r="B296" s="16"/>
      <c r="C296" s="16"/>
      <c r="D296" s="16"/>
      <c r="E296" s="16"/>
      <c r="F296" s="16"/>
      <c r="G296" s="16"/>
      <c r="H296" s="16"/>
      <c r="I296" s="26"/>
      <c r="J296" s="26"/>
      <c r="K296" s="26"/>
      <c r="L296" s="26"/>
      <c r="M296" s="16"/>
      <c r="N296" s="16"/>
      <c r="O296" s="16"/>
      <c r="P296" s="16"/>
      <c r="Q296" s="16"/>
      <c r="R296" s="16"/>
      <c r="S296" s="16"/>
      <c r="T296" s="16"/>
      <c r="U296" s="17"/>
      <c r="V296" s="16"/>
      <c r="W296" s="16"/>
      <c r="X296" s="16"/>
      <c r="Y296" s="16"/>
      <c r="Z296" s="17"/>
      <c r="AA296" s="30"/>
      <c r="AB296" s="30"/>
      <c r="AC296" s="30"/>
      <c r="AD296" s="30"/>
      <c r="AE296" s="26"/>
      <c r="AF296" s="26"/>
      <c r="AG296" s="26"/>
      <c r="AH296" s="26"/>
      <c r="AJ296" s="16"/>
      <c r="AK296" s="16"/>
      <c r="AL296" s="16"/>
      <c r="AM296" s="49"/>
    </row>
    <row r="297" spans="2:39">
      <c r="B297" s="16"/>
      <c r="C297" s="16"/>
      <c r="D297" s="16"/>
      <c r="E297" s="16"/>
      <c r="F297" s="16"/>
      <c r="G297" s="16"/>
      <c r="H297" s="16"/>
      <c r="I297" s="26"/>
      <c r="J297" s="26"/>
      <c r="K297" s="26"/>
      <c r="L297" s="26"/>
      <c r="M297" s="16"/>
      <c r="N297" s="16"/>
      <c r="O297" s="16"/>
      <c r="P297" s="16"/>
      <c r="Q297" s="16"/>
      <c r="R297" s="16"/>
      <c r="S297" s="16"/>
      <c r="T297" s="16"/>
      <c r="U297" s="17"/>
      <c r="V297" s="16"/>
      <c r="W297" s="16"/>
      <c r="X297" s="16"/>
      <c r="Y297" s="16"/>
      <c r="Z297" s="17"/>
      <c r="AA297" s="30"/>
      <c r="AB297" s="30"/>
      <c r="AC297" s="30"/>
      <c r="AD297" s="30"/>
      <c r="AE297" s="26"/>
      <c r="AF297" s="26"/>
      <c r="AG297" s="26"/>
      <c r="AH297" s="26"/>
      <c r="AJ297" s="16"/>
      <c r="AK297" s="16"/>
      <c r="AL297" s="16"/>
      <c r="AM297" s="49"/>
    </row>
    <row r="298" spans="2:39">
      <c r="B298" s="16"/>
      <c r="C298" s="16"/>
      <c r="D298" s="16"/>
      <c r="E298" s="16"/>
      <c r="F298" s="16"/>
      <c r="G298" s="16"/>
      <c r="H298" s="16"/>
      <c r="I298" s="26"/>
      <c r="J298" s="26"/>
      <c r="K298" s="26"/>
      <c r="L298" s="26"/>
      <c r="M298" s="16"/>
      <c r="N298" s="16"/>
      <c r="O298" s="16"/>
      <c r="P298" s="16"/>
      <c r="Q298" s="16"/>
      <c r="R298" s="16"/>
      <c r="S298" s="16"/>
      <c r="T298" s="16"/>
      <c r="U298" s="17"/>
      <c r="V298" s="16"/>
      <c r="W298" s="16"/>
      <c r="X298" s="16"/>
      <c r="Y298" s="16"/>
      <c r="Z298" s="17"/>
      <c r="AA298" s="30"/>
      <c r="AB298" s="30"/>
      <c r="AC298" s="30"/>
      <c r="AD298" s="30"/>
      <c r="AE298" s="26"/>
      <c r="AF298" s="26"/>
      <c r="AG298" s="26"/>
      <c r="AH298" s="26"/>
      <c r="AJ298" s="16"/>
      <c r="AK298" s="16"/>
      <c r="AL298" s="16"/>
      <c r="AM298" s="49"/>
    </row>
    <row r="299" spans="2:39">
      <c r="B299" s="16"/>
      <c r="C299" s="16"/>
      <c r="D299" s="16"/>
      <c r="E299" s="16"/>
      <c r="F299" s="16"/>
      <c r="G299" s="16"/>
      <c r="H299" s="16"/>
      <c r="I299" s="26"/>
      <c r="J299" s="26"/>
      <c r="K299" s="26"/>
      <c r="L299" s="26"/>
      <c r="M299" s="16"/>
      <c r="N299" s="16"/>
      <c r="O299" s="16"/>
      <c r="P299" s="16"/>
      <c r="Q299" s="16"/>
      <c r="R299" s="16"/>
      <c r="S299" s="16"/>
      <c r="T299" s="16"/>
      <c r="U299" s="17"/>
      <c r="V299" s="16"/>
      <c r="W299" s="16"/>
      <c r="X299" s="16"/>
      <c r="Y299" s="16"/>
      <c r="Z299" s="17"/>
      <c r="AA299" s="30"/>
      <c r="AB299" s="30"/>
      <c r="AC299" s="30"/>
      <c r="AD299" s="30"/>
      <c r="AE299" s="26"/>
      <c r="AF299" s="26"/>
      <c r="AG299" s="26"/>
      <c r="AH299" s="26"/>
      <c r="AJ299" s="16"/>
      <c r="AK299" s="16"/>
      <c r="AL299" s="16"/>
      <c r="AM299" s="49"/>
    </row>
    <row r="300" spans="2:39">
      <c r="B300" s="16"/>
      <c r="C300" s="16"/>
      <c r="D300" s="16"/>
      <c r="E300" s="16"/>
      <c r="F300" s="16"/>
      <c r="G300" s="16"/>
      <c r="H300" s="16"/>
      <c r="I300" s="26"/>
      <c r="J300" s="26"/>
      <c r="K300" s="26"/>
      <c r="L300" s="26"/>
      <c r="M300" s="16"/>
      <c r="N300" s="16"/>
      <c r="O300" s="16"/>
      <c r="P300" s="16"/>
      <c r="Q300" s="16"/>
      <c r="R300" s="16"/>
      <c r="S300" s="16"/>
      <c r="T300" s="16"/>
      <c r="U300" s="17"/>
      <c r="V300" s="16"/>
      <c r="W300" s="16"/>
      <c r="X300" s="16"/>
      <c r="Y300" s="16"/>
      <c r="Z300" s="17"/>
      <c r="AA300" s="30"/>
      <c r="AB300" s="30"/>
      <c r="AC300" s="30"/>
      <c r="AD300" s="30"/>
      <c r="AE300" s="26"/>
      <c r="AF300" s="26"/>
      <c r="AG300" s="26"/>
      <c r="AH300" s="26"/>
      <c r="AJ300" s="16"/>
      <c r="AK300" s="16"/>
      <c r="AL300" s="16"/>
      <c r="AM300" s="49"/>
    </row>
    <row r="301" spans="2:39">
      <c r="B301" s="16"/>
      <c r="C301" s="16"/>
      <c r="D301" s="16"/>
      <c r="E301" s="16"/>
      <c r="F301" s="16"/>
      <c r="G301" s="16"/>
      <c r="H301" s="16"/>
      <c r="I301" s="26"/>
      <c r="J301" s="26"/>
      <c r="K301" s="26"/>
      <c r="L301" s="26"/>
      <c r="M301" s="16"/>
      <c r="N301" s="16"/>
      <c r="O301" s="16"/>
      <c r="P301" s="16"/>
      <c r="Q301" s="16"/>
      <c r="R301" s="16"/>
      <c r="S301" s="16"/>
      <c r="T301" s="16"/>
      <c r="U301" s="17"/>
      <c r="V301" s="16"/>
      <c r="W301" s="16"/>
      <c r="X301" s="16"/>
      <c r="Y301" s="16"/>
      <c r="Z301" s="17"/>
      <c r="AA301" s="30"/>
      <c r="AB301" s="30"/>
      <c r="AC301" s="30"/>
      <c r="AD301" s="30"/>
      <c r="AE301" s="26"/>
      <c r="AF301" s="26"/>
      <c r="AG301" s="26"/>
      <c r="AH301" s="26"/>
      <c r="AJ301" s="16"/>
      <c r="AK301" s="16"/>
      <c r="AL301" s="16"/>
      <c r="AM301" s="49"/>
    </row>
    <row r="302" spans="2:39">
      <c r="B302" s="16"/>
      <c r="C302" s="16"/>
      <c r="D302" s="16"/>
      <c r="E302" s="16"/>
      <c r="F302" s="16"/>
      <c r="G302" s="16"/>
      <c r="H302" s="16"/>
      <c r="I302" s="26"/>
      <c r="J302" s="26"/>
      <c r="K302" s="26"/>
      <c r="L302" s="26"/>
      <c r="M302" s="16"/>
      <c r="N302" s="16"/>
      <c r="O302" s="16"/>
      <c r="P302" s="16"/>
      <c r="Q302" s="16"/>
      <c r="R302" s="16"/>
      <c r="S302" s="16"/>
      <c r="T302" s="16"/>
      <c r="U302" s="17"/>
      <c r="V302" s="16"/>
      <c r="W302" s="16"/>
      <c r="X302" s="16"/>
      <c r="Y302" s="16"/>
      <c r="Z302" s="17"/>
      <c r="AA302" s="30"/>
      <c r="AB302" s="30"/>
      <c r="AC302" s="30"/>
      <c r="AD302" s="30"/>
      <c r="AE302" s="26"/>
      <c r="AF302" s="26"/>
      <c r="AG302" s="26"/>
      <c r="AH302" s="26"/>
      <c r="AJ302" s="16"/>
      <c r="AK302" s="16"/>
      <c r="AL302" s="16"/>
      <c r="AM302" s="49"/>
    </row>
    <row r="303" spans="2:39">
      <c r="B303" s="16"/>
      <c r="C303" s="16"/>
      <c r="D303" s="16"/>
      <c r="E303" s="16"/>
      <c r="F303" s="16"/>
      <c r="G303" s="16"/>
      <c r="H303" s="16"/>
      <c r="I303" s="26"/>
      <c r="J303" s="26"/>
      <c r="K303" s="26"/>
      <c r="L303" s="26"/>
      <c r="M303" s="16"/>
      <c r="N303" s="16"/>
      <c r="O303" s="16"/>
      <c r="P303" s="16"/>
      <c r="Q303" s="16"/>
      <c r="R303" s="16"/>
      <c r="S303" s="16"/>
      <c r="T303" s="16"/>
      <c r="U303" s="17"/>
      <c r="V303" s="16"/>
      <c r="W303" s="16"/>
      <c r="X303" s="16"/>
      <c r="Y303" s="16"/>
      <c r="Z303" s="17"/>
      <c r="AA303" s="30"/>
      <c r="AB303" s="30"/>
      <c r="AC303" s="30"/>
      <c r="AD303" s="30"/>
      <c r="AE303" s="26"/>
      <c r="AF303" s="26"/>
      <c r="AG303" s="26"/>
      <c r="AH303" s="26"/>
      <c r="AJ303" s="16"/>
      <c r="AK303" s="16"/>
      <c r="AL303" s="16"/>
      <c r="AM303" s="49"/>
    </row>
    <row r="304" spans="2:39">
      <c r="B304" s="16"/>
      <c r="C304" s="16"/>
      <c r="D304" s="16"/>
      <c r="E304" s="16"/>
      <c r="F304" s="16"/>
      <c r="G304" s="16"/>
      <c r="H304" s="16"/>
      <c r="I304" s="26"/>
      <c r="J304" s="26"/>
      <c r="K304" s="26"/>
      <c r="L304" s="26"/>
      <c r="M304" s="16"/>
      <c r="N304" s="16"/>
      <c r="O304" s="16"/>
      <c r="P304" s="16"/>
      <c r="Q304" s="16"/>
      <c r="R304" s="16"/>
      <c r="S304" s="16"/>
      <c r="T304" s="16"/>
      <c r="U304" s="17"/>
      <c r="V304" s="16"/>
      <c r="W304" s="16"/>
      <c r="X304" s="16"/>
      <c r="Y304" s="16"/>
      <c r="Z304" s="17"/>
      <c r="AA304" s="30"/>
      <c r="AB304" s="30"/>
      <c r="AC304" s="30"/>
      <c r="AD304" s="30"/>
      <c r="AE304" s="26"/>
      <c r="AF304" s="26"/>
      <c r="AG304" s="26"/>
      <c r="AH304" s="26"/>
      <c r="AJ304" s="16"/>
      <c r="AK304" s="16"/>
      <c r="AL304" s="16"/>
      <c r="AM304" s="49"/>
    </row>
    <row r="305" spans="2:39">
      <c r="B305" s="16"/>
      <c r="C305" s="16"/>
      <c r="D305" s="16"/>
      <c r="E305" s="16"/>
      <c r="F305" s="16"/>
      <c r="G305" s="16"/>
      <c r="H305" s="16"/>
      <c r="I305" s="26"/>
      <c r="J305" s="26"/>
      <c r="K305" s="26"/>
      <c r="L305" s="26"/>
      <c r="M305" s="16"/>
      <c r="N305" s="16"/>
      <c r="O305" s="16"/>
      <c r="P305" s="16"/>
      <c r="Q305" s="16"/>
      <c r="R305" s="16"/>
      <c r="S305" s="16"/>
      <c r="T305" s="16"/>
      <c r="U305" s="17"/>
      <c r="V305" s="16"/>
      <c r="W305" s="16"/>
      <c r="X305" s="16"/>
      <c r="Y305" s="16"/>
      <c r="Z305" s="17"/>
      <c r="AA305" s="30"/>
      <c r="AB305" s="30"/>
      <c r="AC305" s="30"/>
      <c r="AD305" s="30"/>
      <c r="AE305" s="26"/>
      <c r="AF305" s="26"/>
      <c r="AG305" s="26"/>
      <c r="AH305" s="26"/>
      <c r="AJ305" s="16"/>
      <c r="AK305" s="16"/>
      <c r="AL305" s="16"/>
      <c r="AM305" s="49"/>
    </row>
    <row r="306" spans="2:39">
      <c r="B306" s="16"/>
      <c r="C306" s="16"/>
      <c r="D306" s="16"/>
      <c r="E306" s="16"/>
      <c r="F306" s="16"/>
      <c r="G306" s="16"/>
      <c r="H306" s="16"/>
      <c r="I306" s="26"/>
      <c r="J306" s="26"/>
      <c r="K306" s="26"/>
      <c r="L306" s="26"/>
      <c r="M306" s="16"/>
      <c r="N306" s="16"/>
      <c r="O306" s="16"/>
      <c r="P306" s="16"/>
      <c r="Q306" s="16"/>
      <c r="R306" s="16"/>
      <c r="S306" s="16"/>
      <c r="T306" s="16"/>
      <c r="U306" s="17"/>
      <c r="V306" s="16"/>
      <c r="W306" s="16"/>
      <c r="X306" s="16"/>
      <c r="Y306" s="16"/>
      <c r="Z306" s="17"/>
      <c r="AA306" s="30"/>
      <c r="AB306" s="30"/>
      <c r="AC306" s="30"/>
      <c r="AD306" s="30"/>
      <c r="AE306" s="26"/>
      <c r="AF306" s="26"/>
      <c r="AG306" s="26"/>
      <c r="AH306" s="26"/>
      <c r="AJ306" s="16"/>
      <c r="AK306" s="16"/>
      <c r="AL306" s="16"/>
      <c r="AM306" s="49"/>
    </row>
    <row r="307" spans="2:39">
      <c r="B307" s="16"/>
      <c r="C307" s="16"/>
      <c r="D307" s="16"/>
      <c r="E307" s="16"/>
      <c r="F307" s="16"/>
      <c r="G307" s="16"/>
      <c r="H307" s="16"/>
      <c r="I307" s="26"/>
      <c r="J307" s="26"/>
      <c r="K307" s="26"/>
      <c r="L307" s="26"/>
      <c r="M307" s="16"/>
      <c r="N307" s="16"/>
      <c r="O307" s="16"/>
      <c r="P307" s="16"/>
      <c r="Q307" s="16"/>
      <c r="R307" s="16"/>
      <c r="S307" s="16"/>
      <c r="T307" s="16"/>
      <c r="U307" s="17"/>
      <c r="V307" s="16"/>
      <c r="W307" s="16"/>
      <c r="X307" s="16"/>
      <c r="Y307" s="16"/>
      <c r="Z307" s="17"/>
      <c r="AA307" s="30"/>
      <c r="AB307" s="30"/>
      <c r="AC307" s="30"/>
      <c r="AD307" s="30"/>
      <c r="AE307" s="26"/>
      <c r="AF307" s="26"/>
      <c r="AG307" s="26"/>
      <c r="AH307" s="26"/>
      <c r="AJ307" s="16"/>
      <c r="AK307" s="16"/>
      <c r="AL307" s="16"/>
      <c r="AM307" s="49"/>
    </row>
    <row r="308" spans="2:39">
      <c r="B308" s="16"/>
      <c r="C308" s="16"/>
      <c r="D308" s="16"/>
      <c r="E308" s="16"/>
      <c r="F308" s="16"/>
      <c r="G308" s="16"/>
      <c r="H308" s="16"/>
      <c r="I308" s="26"/>
      <c r="J308" s="26"/>
      <c r="K308" s="26"/>
      <c r="L308" s="26"/>
      <c r="M308" s="16"/>
      <c r="N308" s="16"/>
      <c r="O308" s="16"/>
      <c r="P308" s="16"/>
      <c r="Q308" s="16"/>
      <c r="R308" s="16"/>
      <c r="S308" s="16"/>
      <c r="T308" s="16"/>
      <c r="U308" s="17"/>
      <c r="V308" s="16"/>
      <c r="W308" s="16"/>
      <c r="X308" s="16"/>
      <c r="Y308" s="16"/>
      <c r="Z308" s="17"/>
      <c r="AA308" s="30"/>
      <c r="AB308" s="30"/>
      <c r="AC308" s="30"/>
      <c r="AD308" s="30"/>
      <c r="AE308" s="26"/>
      <c r="AF308" s="26"/>
      <c r="AG308" s="26"/>
      <c r="AH308" s="26"/>
      <c r="AJ308" s="16"/>
      <c r="AK308" s="16"/>
      <c r="AL308" s="16"/>
      <c r="AM308" s="49"/>
    </row>
    <row r="309" spans="2:39">
      <c r="B309" s="16"/>
      <c r="C309" s="16"/>
      <c r="D309" s="16"/>
      <c r="E309" s="16"/>
      <c r="F309" s="16"/>
      <c r="G309" s="16"/>
      <c r="H309" s="16"/>
      <c r="I309" s="26"/>
      <c r="J309" s="26"/>
      <c r="K309" s="26"/>
      <c r="L309" s="26"/>
      <c r="M309" s="16"/>
      <c r="N309" s="16"/>
      <c r="O309" s="16"/>
      <c r="P309" s="16"/>
      <c r="Q309" s="16"/>
      <c r="R309" s="16"/>
      <c r="S309" s="16"/>
      <c r="T309" s="16"/>
      <c r="U309" s="17"/>
      <c r="V309" s="16"/>
      <c r="W309" s="16"/>
      <c r="X309" s="16"/>
      <c r="Y309" s="16"/>
      <c r="Z309" s="17"/>
      <c r="AA309" s="30"/>
      <c r="AB309" s="30"/>
      <c r="AC309" s="30"/>
      <c r="AD309" s="30"/>
      <c r="AE309" s="26"/>
      <c r="AF309" s="26"/>
      <c r="AG309" s="26"/>
      <c r="AH309" s="26"/>
      <c r="AJ309" s="16"/>
      <c r="AK309" s="16"/>
      <c r="AL309" s="16"/>
      <c r="AM309" s="49"/>
    </row>
    <row r="310" spans="2:39">
      <c r="B310" s="16"/>
      <c r="C310" s="16"/>
      <c r="D310" s="16"/>
      <c r="E310" s="16"/>
      <c r="F310" s="16"/>
      <c r="G310" s="16"/>
      <c r="H310" s="16"/>
      <c r="I310" s="26"/>
      <c r="J310" s="26"/>
      <c r="K310" s="26"/>
      <c r="L310" s="26"/>
      <c r="M310" s="16"/>
      <c r="N310" s="16"/>
      <c r="O310" s="16"/>
      <c r="P310" s="16"/>
      <c r="Q310" s="16"/>
      <c r="R310" s="16"/>
      <c r="S310" s="16"/>
      <c r="T310" s="16"/>
      <c r="U310" s="17"/>
      <c r="V310" s="16"/>
      <c r="W310" s="16"/>
      <c r="X310" s="16"/>
      <c r="Y310" s="16"/>
      <c r="Z310" s="17"/>
      <c r="AA310" s="30"/>
      <c r="AB310" s="30"/>
      <c r="AC310" s="30"/>
      <c r="AD310" s="30"/>
      <c r="AE310" s="26"/>
      <c r="AF310" s="26"/>
      <c r="AG310" s="26"/>
      <c r="AH310" s="26"/>
      <c r="AJ310" s="16"/>
      <c r="AK310" s="16"/>
      <c r="AL310" s="16"/>
      <c r="AM310" s="49"/>
    </row>
    <row r="311" spans="2:39">
      <c r="B311" s="16"/>
      <c r="C311" s="16"/>
      <c r="D311" s="16"/>
      <c r="E311" s="16"/>
      <c r="F311" s="16"/>
      <c r="G311" s="16"/>
      <c r="H311" s="16"/>
      <c r="I311" s="26"/>
      <c r="J311" s="26"/>
      <c r="K311" s="26"/>
      <c r="L311" s="26"/>
      <c r="M311" s="16"/>
      <c r="N311" s="16"/>
      <c r="O311" s="16"/>
      <c r="P311" s="16"/>
      <c r="Q311" s="16"/>
      <c r="R311" s="16"/>
      <c r="S311" s="16"/>
      <c r="T311" s="16"/>
      <c r="U311" s="17"/>
      <c r="V311" s="16"/>
      <c r="W311" s="16"/>
      <c r="X311" s="16"/>
      <c r="Y311" s="16"/>
      <c r="Z311" s="17"/>
      <c r="AA311" s="30"/>
      <c r="AB311" s="30"/>
      <c r="AC311" s="30"/>
      <c r="AD311" s="30"/>
      <c r="AE311" s="26"/>
      <c r="AF311" s="26"/>
      <c r="AG311" s="26"/>
      <c r="AH311" s="26"/>
      <c r="AJ311" s="16"/>
      <c r="AK311" s="16"/>
      <c r="AL311" s="16"/>
      <c r="AM311" s="49"/>
    </row>
    <row r="312" spans="2:39">
      <c r="B312" s="16"/>
      <c r="C312" s="16"/>
      <c r="D312" s="16"/>
      <c r="E312" s="16"/>
      <c r="F312" s="16"/>
      <c r="G312" s="16"/>
      <c r="H312" s="16"/>
      <c r="I312" s="26"/>
      <c r="J312" s="26"/>
      <c r="K312" s="26"/>
      <c r="L312" s="26"/>
      <c r="M312" s="16"/>
      <c r="N312" s="16"/>
      <c r="O312" s="16"/>
      <c r="P312" s="16"/>
      <c r="Q312" s="16"/>
      <c r="R312" s="16"/>
      <c r="S312" s="16"/>
      <c r="T312" s="16"/>
      <c r="U312" s="17"/>
      <c r="V312" s="16"/>
      <c r="W312" s="16"/>
      <c r="X312" s="16"/>
      <c r="Y312" s="16"/>
      <c r="Z312" s="17"/>
      <c r="AA312" s="30"/>
      <c r="AB312" s="30"/>
      <c r="AC312" s="30"/>
      <c r="AD312" s="30"/>
      <c r="AE312" s="26"/>
      <c r="AF312" s="26"/>
      <c r="AG312" s="26"/>
      <c r="AH312" s="26"/>
      <c r="AJ312" s="16"/>
      <c r="AK312" s="16"/>
      <c r="AL312" s="16"/>
      <c r="AM312" s="49"/>
    </row>
    <row r="313" spans="2:39">
      <c r="B313" s="16"/>
      <c r="C313" s="16"/>
      <c r="D313" s="16"/>
      <c r="E313" s="16"/>
      <c r="F313" s="16"/>
      <c r="G313" s="16"/>
      <c r="H313" s="16"/>
      <c r="I313" s="26"/>
      <c r="J313" s="26"/>
      <c r="K313" s="26"/>
      <c r="L313" s="26"/>
      <c r="M313" s="16"/>
      <c r="N313" s="16"/>
      <c r="O313" s="16"/>
      <c r="P313" s="16"/>
      <c r="Q313" s="16"/>
      <c r="R313" s="16"/>
      <c r="S313" s="16"/>
      <c r="T313" s="16"/>
      <c r="U313" s="17"/>
      <c r="V313" s="16"/>
      <c r="W313" s="16"/>
      <c r="X313" s="16"/>
      <c r="Y313" s="16"/>
      <c r="Z313" s="17"/>
      <c r="AA313" s="30"/>
      <c r="AB313" s="30"/>
      <c r="AC313" s="30"/>
      <c r="AD313" s="30"/>
      <c r="AE313" s="26"/>
      <c r="AF313" s="26"/>
      <c r="AG313" s="26"/>
      <c r="AH313" s="26"/>
      <c r="AJ313" s="16"/>
      <c r="AK313" s="16"/>
      <c r="AL313" s="16"/>
      <c r="AM313" s="49"/>
    </row>
    <row r="314" spans="2:39">
      <c r="B314" s="16"/>
      <c r="C314" s="16"/>
      <c r="D314" s="16"/>
      <c r="E314" s="16"/>
      <c r="F314" s="16"/>
      <c r="G314" s="16"/>
      <c r="H314" s="16"/>
      <c r="I314" s="26"/>
      <c r="J314" s="26"/>
      <c r="K314" s="26"/>
      <c r="L314" s="26"/>
      <c r="M314" s="16"/>
      <c r="N314" s="16"/>
      <c r="O314" s="16"/>
      <c r="P314" s="16"/>
      <c r="Q314" s="16"/>
      <c r="R314" s="16"/>
      <c r="S314" s="16"/>
      <c r="T314" s="16"/>
      <c r="U314" s="17"/>
      <c r="V314" s="16"/>
      <c r="W314" s="16"/>
      <c r="X314" s="16"/>
      <c r="Y314" s="16"/>
      <c r="Z314" s="17"/>
      <c r="AA314" s="30"/>
      <c r="AB314" s="30"/>
      <c r="AC314" s="30"/>
      <c r="AD314" s="30"/>
      <c r="AE314" s="26"/>
      <c r="AF314" s="26"/>
      <c r="AG314" s="26"/>
      <c r="AH314" s="26"/>
      <c r="AJ314" s="16"/>
      <c r="AK314" s="16"/>
      <c r="AL314" s="16"/>
      <c r="AM314" s="49"/>
    </row>
    <row r="315" spans="2:39">
      <c r="B315" s="16"/>
      <c r="C315" s="16"/>
      <c r="D315" s="16"/>
      <c r="E315" s="16"/>
      <c r="F315" s="16"/>
      <c r="G315" s="16"/>
      <c r="H315" s="16"/>
      <c r="I315" s="26"/>
      <c r="J315" s="26"/>
      <c r="K315" s="26"/>
      <c r="L315" s="26"/>
      <c r="M315" s="16"/>
      <c r="N315" s="16"/>
      <c r="O315" s="16"/>
      <c r="P315" s="16"/>
      <c r="Q315" s="16"/>
      <c r="R315" s="16"/>
      <c r="S315" s="16"/>
      <c r="T315" s="16"/>
      <c r="U315" s="17"/>
      <c r="V315" s="16"/>
      <c r="W315" s="16"/>
      <c r="X315" s="16"/>
      <c r="Y315" s="16"/>
      <c r="Z315" s="17"/>
      <c r="AA315" s="30"/>
      <c r="AB315" s="30"/>
      <c r="AC315" s="30"/>
      <c r="AD315" s="30"/>
      <c r="AE315" s="26"/>
      <c r="AF315" s="26"/>
      <c r="AG315" s="26"/>
      <c r="AH315" s="26"/>
      <c r="AJ315" s="16"/>
      <c r="AK315" s="16"/>
      <c r="AL315" s="16"/>
      <c r="AM315" s="49"/>
    </row>
    <row r="316" spans="2:39">
      <c r="B316" s="16"/>
      <c r="C316" s="16"/>
      <c r="D316" s="16"/>
      <c r="E316" s="16"/>
      <c r="F316" s="16"/>
      <c r="G316" s="16"/>
      <c r="H316" s="16"/>
      <c r="I316" s="26"/>
      <c r="J316" s="26"/>
      <c r="K316" s="26"/>
      <c r="L316" s="26"/>
      <c r="M316" s="16"/>
      <c r="N316" s="16"/>
      <c r="O316" s="16"/>
      <c r="P316" s="16"/>
      <c r="Q316" s="16"/>
      <c r="R316" s="16"/>
      <c r="S316" s="16"/>
      <c r="T316" s="16"/>
      <c r="U316" s="17"/>
      <c r="V316" s="16"/>
      <c r="W316" s="16"/>
      <c r="X316" s="16"/>
      <c r="Y316" s="16"/>
      <c r="Z316" s="17"/>
      <c r="AA316" s="30"/>
      <c r="AB316" s="30"/>
      <c r="AC316" s="30"/>
      <c r="AD316" s="30"/>
      <c r="AE316" s="26"/>
      <c r="AF316" s="26"/>
      <c r="AG316" s="26"/>
      <c r="AH316" s="26"/>
      <c r="AJ316" s="16"/>
      <c r="AK316" s="16"/>
      <c r="AL316" s="16"/>
      <c r="AM316" s="49"/>
    </row>
    <row r="317" spans="2:39">
      <c r="B317" s="16"/>
      <c r="C317" s="16"/>
      <c r="D317" s="16"/>
      <c r="E317" s="16"/>
      <c r="F317" s="16"/>
      <c r="G317" s="16"/>
      <c r="H317" s="16"/>
      <c r="I317" s="26"/>
      <c r="J317" s="26"/>
      <c r="K317" s="26"/>
      <c r="L317" s="26"/>
      <c r="M317" s="16"/>
      <c r="N317" s="16"/>
      <c r="O317" s="16"/>
      <c r="P317" s="16"/>
      <c r="Q317" s="16"/>
      <c r="R317" s="16"/>
      <c r="S317" s="16"/>
      <c r="T317" s="16"/>
      <c r="U317" s="17"/>
      <c r="V317" s="16"/>
      <c r="W317" s="16"/>
      <c r="X317" s="16"/>
      <c r="Y317" s="16"/>
      <c r="Z317" s="17"/>
      <c r="AA317" s="30"/>
      <c r="AB317" s="30"/>
      <c r="AC317" s="30"/>
      <c r="AD317" s="30"/>
      <c r="AE317" s="26"/>
      <c r="AF317" s="26"/>
      <c r="AG317" s="26"/>
      <c r="AH317" s="26"/>
      <c r="AJ317" s="16"/>
      <c r="AK317" s="16"/>
      <c r="AL317" s="16"/>
      <c r="AM317" s="49"/>
    </row>
    <row r="318" spans="2:39">
      <c r="B318" s="16"/>
      <c r="C318" s="16"/>
      <c r="D318" s="16"/>
      <c r="E318" s="16"/>
      <c r="F318" s="16"/>
      <c r="G318" s="16"/>
      <c r="H318" s="16"/>
      <c r="I318" s="26"/>
      <c r="J318" s="26"/>
      <c r="K318" s="26"/>
      <c r="L318" s="26"/>
      <c r="M318" s="16"/>
      <c r="N318" s="16"/>
      <c r="O318" s="16"/>
      <c r="P318" s="16"/>
      <c r="Q318" s="16"/>
      <c r="R318" s="16"/>
      <c r="S318" s="16"/>
      <c r="T318" s="16"/>
      <c r="U318" s="17"/>
      <c r="V318" s="16"/>
      <c r="W318" s="16"/>
      <c r="X318" s="16"/>
      <c r="Y318" s="16"/>
      <c r="Z318" s="17"/>
      <c r="AA318" s="30"/>
      <c r="AB318" s="30"/>
      <c r="AC318" s="30"/>
      <c r="AD318" s="30"/>
      <c r="AE318" s="26"/>
      <c r="AF318" s="26"/>
      <c r="AG318" s="26"/>
      <c r="AH318" s="26"/>
      <c r="AJ318" s="16"/>
      <c r="AK318" s="16"/>
      <c r="AL318" s="16"/>
      <c r="AM318" s="49"/>
    </row>
    <row r="319" spans="2:39">
      <c r="B319" s="16"/>
      <c r="C319" s="16"/>
      <c r="D319" s="16"/>
      <c r="E319" s="16"/>
      <c r="F319" s="16"/>
      <c r="G319" s="16"/>
      <c r="H319" s="16"/>
      <c r="I319" s="26"/>
      <c r="J319" s="26"/>
      <c r="K319" s="26"/>
      <c r="L319" s="26"/>
      <c r="M319" s="16"/>
      <c r="N319" s="16"/>
      <c r="O319" s="16"/>
      <c r="P319" s="16"/>
      <c r="Q319" s="16"/>
      <c r="R319" s="16"/>
      <c r="S319" s="16"/>
      <c r="T319" s="16"/>
      <c r="U319" s="17"/>
      <c r="V319" s="16"/>
      <c r="W319" s="16"/>
      <c r="X319" s="16"/>
      <c r="Y319" s="16"/>
      <c r="Z319" s="17"/>
      <c r="AA319" s="30"/>
      <c r="AB319" s="30"/>
      <c r="AC319" s="30"/>
      <c r="AD319" s="30"/>
      <c r="AE319" s="26"/>
      <c r="AF319" s="26"/>
      <c r="AG319" s="26"/>
      <c r="AH319" s="26"/>
      <c r="AJ319" s="16"/>
      <c r="AK319" s="16"/>
      <c r="AL319" s="16"/>
      <c r="AM319" s="49"/>
    </row>
    <row r="320" spans="2:39">
      <c r="B320" s="16"/>
      <c r="C320" s="16"/>
      <c r="D320" s="16"/>
      <c r="E320" s="16"/>
      <c r="F320" s="16"/>
      <c r="G320" s="16"/>
      <c r="H320" s="16"/>
      <c r="I320" s="26"/>
      <c r="J320" s="26"/>
      <c r="K320" s="26"/>
      <c r="L320" s="26"/>
      <c r="M320" s="16"/>
      <c r="N320" s="16"/>
      <c r="O320" s="16"/>
      <c r="P320" s="16"/>
      <c r="Q320" s="16"/>
      <c r="R320" s="16"/>
      <c r="S320" s="16"/>
      <c r="T320" s="16"/>
      <c r="U320" s="17"/>
      <c r="V320" s="16"/>
      <c r="W320" s="16"/>
      <c r="X320" s="16"/>
      <c r="Y320" s="16"/>
      <c r="Z320" s="17"/>
      <c r="AA320" s="30"/>
      <c r="AB320" s="30"/>
      <c r="AC320" s="30"/>
      <c r="AD320" s="30"/>
      <c r="AE320" s="26"/>
      <c r="AF320" s="26"/>
      <c r="AG320" s="26"/>
      <c r="AH320" s="26"/>
      <c r="AJ320" s="16"/>
      <c r="AK320" s="16"/>
      <c r="AL320" s="16"/>
      <c r="AM320" s="49"/>
    </row>
    <row r="321" spans="2:39">
      <c r="B321" s="16"/>
      <c r="C321" s="16"/>
      <c r="D321" s="16"/>
      <c r="E321" s="16"/>
      <c r="F321" s="16"/>
      <c r="G321" s="16"/>
      <c r="H321" s="16"/>
      <c r="I321" s="26"/>
      <c r="J321" s="26"/>
      <c r="K321" s="26"/>
      <c r="L321" s="26"/>
      <c r="M321" s="16"/>
      <c r="N321" s="16"/>
      <c r="O321" s="16"/>
      <c r="P321" s="16"/>
      <c r="Q321" s="16"/>
      <c r="R321" s="16"/>
      <c r="S321" s="16"/>
      <c r="T321" s="16"/>
      <c r="U321" s="17"/>
      <c r="V321" s="16"/>
      <c r="W321" s="16"/>
      <c r="X321" s="16"/>
      <c r="Y321" s="16"/>
      <c r="Z321" s="17"/>
      <c r="AA321" s="30"/>
      <c r="AB321" s="30"/>
      <c r="AC321" s="30"/>
      <c r="AD321" s="30"/>
      <c r="AE321" s="26"/>
      <c r="AF321" s="26"/>
      <c r="AG321" s="26"/>
      <c r="AH321" s="26"/>
      <c r="AJ321" s="16"/>
      <c r="AK321" s="16"/>
      <c r="AL321" s="16"/>
      <c r="AM321" s="49"/>
    </row>
    <row r="322" spans="2:39">
      <c r="B322" s="16"/>
      <c r="C322" s="16"/>
      <c r="D322" s="16"/>
      <c r="E322" s="16"/>
      <c r="F322" s="16"/>
      <c r="G322" s="16"/>
      <c r="H322" s="16"/>
      <c r="I322" s="26"/>
      <c r="J322" s="26"/>
      <c r="K322" s="26"/>
      <c r="L322" s="26"/>
      <c r="M322" s="16"/>
      <c r="N322" s="16"/>
      <c r="O322" s="16"/>
      <c r="P322" s="16"/>
      <c r="Q322" s="16"/>
      <c r="R322" s="16"/>
      <c r="S322" s="16"/>
      <c r="T322" s="16"/>
      <c r="U322" s="17"/>
      <c r="V322" s="16"/>
      <c r="W322" s="16"/>
      <c r="X322" s="16"/>
      <c r="Y322" s="16"/>
      <c r="Z322" s="17"/>
      <c r="AA322" s="30"/>
      <c r="AB322" s="30"/>
      <c r="AC322" s="30"/>
      <c r="AD322" s="30"/>
      <c r="AE322" s="26"/>
      <c r="AF322" s="26"/>
      <c r="AG322" s="26"/>
      <c r="AH322" s="26"/>
      <c r="AJ322" s="16"/>
      <c r="AK322" s="16"/>
      <c r="AL322" s="16"/>
      <c r="AM322" s="49"/>
    </row>
    <row r="323" spans="2:39">
      <c r="B323" s="16"/>
      <c r="C323" s="16"/>
      <c r="D323" s="16"/>
      <c r="E323" s="16"/>
      <c r="F323" s="16"/>
      <c r="G323" s="16"/>
      <c r="H323" s="16"/>
      <c r="I323" s="26"/>
      <c r="J323" s="26"/>
      <c r="K323" s="26"/>
      <c r="L323" s="26"/>
      <c r="M323" s="16"/>
      <c r="N323" s="16"/>
      <c r="O323" s="16"/>
      <c r="P323" s="16"/>
      <c r="Q323" s="16"/>
      <c r="R323" s="16"/>
      <c r="S323" s="16"/>
      <c r="T323" s="16"/>
      <c r="U323" s="17"/>
      <c r="V323" s="16"/>
      <c r="W323" s="16"/>
      <c r="X323" s="16"/>
      <c r="Y323" s="16"/>
      <c r="Z323" s="17"/>
      <c r="AA323" s="30"/>
      <c r="AB323" s="30"/>
      <c r="AC323" s="30"/>
      <c r="AD323" s="30"/>
      <c r="AE323" s="26"/>
      <c r="AF323" s="26"/>
      <c r="AG323" s="26"/>
      <c r="AH323" s="26"/>
      <c r="AJ323" s="16"/>
      <c r="AK323" s="16"/>
      <c r="AL323" s="16"/>
      <c r="AM323" s="49"/>
    </row>
    <row r="324" spans="2:39">
      <c r="B324" s="16"/>
      <c r="C324" s="16"/>
      <c r="D324" s="16"/>
      <c r="E324" s="16"/>
      <c r="F324" s="16"/>
      <c r="G324" s="16"/>
      <c r="H324" s="16"/>
      <c r="I324" s="26"/>
      <c r="J324" s="26"/>
      <c r="K324" s="26"/>
      <c r="L324" s="26"/>
      <c r="M324" s="16"/>
      <c r="N324" s="16"/>
      <c r="O324" s="16"/>
      <c r="P324" s="16"/>
      <c r="Q324" s="16"/>
      <c r="R324" s="16"/>
      <c r="S324" s="16"/>
      <c r="T324" s="16"/>
      <c r="U324" s="17"/>
      <c r="V324" s="16"/>
      <c r="W324" s="16"/>
      <c r="X324" s="16"/>
      <c r="Y324" s="16"/>
      <c r="Z324" s="17"/>
      <c r="AA324" s="30"/>
      <c r="AB324" s="30"/>
      <c r="AC324" s="30"/>
      <c r="AD324" s="30"/>
      <c r="AE324" s="26"/>
      <c r="AF324" s="26"/>
      <c r="AG324" s="26"/>
      <c r="AH324" s="26"/>
      <c r="AJ324" s="16"/>
      <c r="AK324" s="16"/>
      <c r="AL324" s="16"/>
      <c r="AM324" s="49"/>
    </row>
    <row r="325" spans="2:39">
      <c r="B325" s="16"/>
      <c r="C325" s="16"/>
      <c r="D325" s="16"/>
      <c r="E325" s="16"/>
      <c r="F325" s="16"/>
      <c r="G325" s="16"/>
      <c r="H325" s="16"/>
      <c r="I325" s="26"/>
      <c r="J325" s="26"/>
      <c r="K325" s="26"/>
      <c r="L325" s="26"/>
      <c r="M325" s="16"/>
      <c r="N325" s="16"/>
      <c r="O325" s="16"/>
      <c r="P325" s="16"/>
      <c r="Q325" s="16"/>
      <c r="R325" s="16"/>
      <c r="S325" s="16"/>
      <c r="T325" s="16"/>
      <c r="U325" s="17"/>
      <c r="V325" s="16"/>
      <c r="W325" s="16"/>
      <c r="X325" s="16"/>
      <c r="Y325" s="16"/>
      <c r="Z325" s="17"/>
      <c r="AA325" s="30"/>
      <c r="AB325" s="30"/>
      <c r="AC325" s="30"/>
      <c r="AD325" s="30"/>
      <c r="AE325" s="26"/>
      <c r="AF325" s="26"/>
      <c r="AG325" s="26"/>
      <c r="AH325" s="26"/>
      <c r="AJ325" s="16"/>
      <c r="AK325" s="16"/>
      <c r="AL325" s="16"/>
      <c r="AM325" s="49"/>
    </row>
    <row r="326" spans="2:39">
      <c r="B326" s="16"/>
      <c r="C326" s="16"/>
      <c r="D326" s="16"/>
      <c r="E326" s="16"/>
      <c r="F326" s="16"/>
      <c r="G326" s="16"/>
      <c r="H326" s="16"/>
      <c r="I326" s="26"/>
      <c r="J326" s="26"/>
      <c r="K326" s="26"/>
      <c r="L326" s="26"/>
      <c r="M326" s="16"/>
      <c r="N326" s="16"/>
      <c r="O326" s="16"/>
      <c r="P326" s="16"/>
      <c r="Q326" s="16"/>
      <c r="R326" s="16"/>
      <c r="S326" s="16"/>
      <c r="T326" s="16"/>
      <c r="U326" s="17"/>
      <c r="V326" s="16"/>
      <c r="W326" s="16"/>
      <c r="X326" s="16"/>
      <c r="Y326" s="16"/>
      <c r="Z326" s="17"/>
      <c r="AA326" s="30"/>
      <c r="AB326" s="30"/>
      <c r="AC326" s="30"/>
      <c r="AD326" s="30"/>
      <c r="AE326" s="26"/>
      <c r="AF326" s="26"/>
      <c r="AG326" s="26"/>
      <c r="AH326" s="26"/>
      <c r="AJ326" s="16"/>
      <c r="AK326" s="16"/>
      <c r="AL326" s="16"/>
      <c r="AM326" s="49"/>
    </row>
    <row r="327" spans="2:39">
      <c r="B327" s="16"/>
      <c r="C327" s="16"/>
      <c r="D327" s="16"/>
      <c r="E327" s="16"/>
      <c r="F327" s="16"/>
      <c r="G327" s="16"/>
      <c r="H327" s="16"/>
      <c r="I327" s="26"/>
      <c r="J327" s="26"/>
      <c r="K327" s="26"/>
      <c r="L327" s="26"/>
      <c r="M327" s="16"/>
      <c r="N327" s="16"/>
      <c r="O327" s="16"/>
      <c r="P327" s="16"/>
      <c r="Q327" s="16"/>
      <c r="R327" s="16"/>
      <c r="S327" s="16"/>
      <c r="T327" s="16"/>
      <c r="U327" s="17"/>
      <c r="V327" s="16"/>
      <c r="W327" s="16"/>
      <c r="X327" s="16"/>
      <c r="Y327" s="16"/>
      <c r="Z327" s="17"/>
      <c r="AA327" s="30"/>
      <c r="AB327" s="30"/>
      <c r="AC327" s="30"/>
      <c r="AD327" s="30"/>
      <c r="AE327" s="26"/>
      <c r="AF327" s="26"/>
      <c r="AG327" s="26"/>
      <c r="AH327" s="26"/>
      <c r="AJ327" s="16"/>
      <c r="AK327" s="16"/>
      <c r="AL327" s="16"/>
      <c r="AM327" s="49"/>
    </row>
    <row r="328" spans="2:39">
      <c r="B328" s="16"/>
      <c r="C328" s="16"/>
      <c r="D328" s="16"/>
      <c r="E328" s="16"/>
      <c r="F328" s="16"/>
      <c r="G328" s="16"/>
      <c r="H328" s="16"/>
      <c r="I328" s="26"/>
      <c r="J328" s="26"/>
      <c r="K328" s="26"/>
      <c r="L328" s="26"/>
      <c r="M328" s="16"/>
      <c r="N328" s="16"/>
      <c r="O328" s="16"/>
      <c r="P328" s="16"/>
      <c r="Q328" s="16"/>
      <c r="R328" s="16"/>
      <c r="S328" s="16"/>
      <c r="T328" s="16"/>
      <c r="U328" s="17"/>
      <c r="V328" s="16"/>
      <c r="W328" s="16"/>
      <c r="X328" s="16"/>
      <c r="Y328" s="16"/>
      <c r="Z328" s="17"/>
      <c r="AA328" s="30"/>
      <c r="AB328" s="30"/>
      <c r="AC328" s="30"/>
      <c r="AD328" s="30"/>
      <c r="AE328" s="26"/>
      <c r="AF328" s="26"/>
      <c r="AG328" s="26"/>
      <c r="AH328" s="26"/>
      <c r="AJ328" s="16"/>
      <c r="AK328" s="16"/>
      <c r="AL328" s="16"/>
      <c r="AM328" s="49"/>
    </row>
    <row r="329" spans="2:39">
      <c r="B329" s="16"/>
      <c r="C329" s="16"/>
      <c r="D329" s="16"/>
      <c r="E329" s="16"/>
      <c r="F329" s="16"/>
      <c r="G329" s="16"/>
      <c r="H329" s="16"/>
      <c r="I329" s="26"/>
      <c r="J329" s="26"/>
      <c r="K329" s="26"/>
      <c r="L329" s="26"/>
      <c r="M329" s="16"/>
      <c r="N329" s="16"/>
      <c r="O329" s="16"/>
      <c r="P329" s="16"/>
      <c r="Q329" s="16"/>
      <c r="R329" s="16"/>
      <c r="S329" s="16"/>
      <c r="T329" s="16"/>
      <c r="U329" s="17"/>
      <c r="V329" s="16"/>
      <c r="W329" s="16"/>
      <c r="X329" s="16"/>
      <c r="Y329" s="16"/>
      <c r="Z329" s="17"/>
      <c r="AA329" s="30"/>
      <c r="AB329" s="30"/>
      <c r="AC329" s="30"/>
      <c r="AD329" s="30"/>
      <c r="AE329" s="26"/>
      <c r="AF329" s="26"/>
      <c r="AG329" s="26"/>
      <c r="AH329" s="26"/>
      <c r="AJ329" s="16"/>
      <c r="AK329" s="16"/>
      <c r="AL329" s="16"/>
      <c r="AM329" s="49"/>
    </row>
    <row r="330" spans="2:39">
      <c r="B330" s="16"/>
      <c r="C330" s="16"/>
      <c r="D330" s="16"/>
      <c r="E330" s="16"/>
      <c r="F330" s="16"/>
      <c r="G330" s="16"/>
      <c r="H330" s="16"/>
      <c r="I330" s="26"/>
      <c r="J330" s="26"/>
      <c r="K330" s="26"/>
      <c r="L330" s="26"/>
      <c r="M330" s="16"/>
      <c r="N330" s="16"/>
      <c r="O330" s="16"/>
      <c r="P330" s="16"/>
      <c r="Q330" s="16"/>
      <c r="R330" s="16"/>
      <c r="S330" s="16"/>
      <c r="T330" s="16"/>
      <c r="U330" s="17"/>
      <c r="V330" s="16"/>
      <c r="W330" s="16"/>
      <c r="X330" s="16"/>
      <c r="Y330" s="16"/>
      <c r="Z330" s="17"/>
      <c r="AA330" s="30"/>
      <c r="AB330" s="30"/>
      <c r="AC330" s="30"/>
      <c r="AD330" s="30"/>
      <c r="AE330" s="26"/>
      <c r="AF330" s="26"/>
      <c r="AG330" s="26"/>
      <c r="AH330" s="26"/>
      <c r="AJ330" s="16"/>
      <c r="AK330" s="16"/>
      <c r="AL330" s="16"/>
      <c r="AM330" s="49"/>
    </row>
    <row r="331" spans="2:39">
      <c r="B331" s="16"/>
      <c r="C331" s="16"/>
      <c r="D331" s="16"/>
      <c r="E331" s="16"/>
      <c r="F331" s="16"/>
      <c r="G331" s="16"/>
      <c r="H331" s="16"/>
      <c r="I331" s="26"/>
      <c r="J331" s="26"/>
      <c r="K331" s="26"/>
      <c r="L331" s="26"/>
      <c r="M331" s="16"/>
      <c r="N331" s="16"/>
      <c r="O331" s="16"/>
      <c r="P331" s="16"/>
      <c r="Q331" s="16"/>
      <c r="R331" s="16"/>
      <c r="S331" s="16"/>
      <c r="T331" s="16"/>
      <c r="U331" s="17"/>
      <c r="V331" s="16"/>
      <c r="W331" s="16"/>
      <c r="X331" s="16"/>
      <c r="Y331" s="16"/>
      <c r="Z331" s="17"/>
      <c r="AA331" s="30"/>
      <c r="AB331" s="30"/>
      <c r="AC331" s="30"/>
      <c r="AD331" s="30"/>
      <c r="AE331" s="26"/>
      <c r="AF331" s="26"/>
      <c r="AG331" s="26"/>
      <c r="AH331" s="26"/>
      <c r="AJ331" s="16"/>
      <c r="AK331" s="16"/>
      <c r="AL331" s="16"/>
      <c r="AM331" s="49"/>
    </row>
    <row r="332" spans="2:39">
      <c r="B332" s="16"/>
      <c r="C332" s="16"/>
      <c r="D332" s="16"/>
      <c r="E332" s="16"/>
      <c r="F332" s="16"/>
      <c r="G332" s="16"/>
      <c r="H332" s="16"/>
      <c r="I332" s="26"/>
      <c r="J332" s="26"/>
      <c r="K332" s="26"/>
      <c r="L332" s="26"/>
      <c r="M332" s="16"/>
      <c r="N332" s="16"/>
      <c r="O332" s="16"/>
      <c r="P332" s="16"/>
      <c r="Q332" s="16"/>
      <c r="R332" s="16"/>
      <c r="S332" s="16"/>
      <c r="T332" s="16"/>
      <c r="U332" s="17"/>
      <c r="V332" s="16"/>
      <c r="W332" s="16"/>
      <c r="X332" s="16"/>
      <c r="Y332" s="16"/>
      <c r="Z332" s="17"/>
      <c r="AA332" s="30"/>
      <c r="AB332" s="30"/>
      <c r="AC332" s="30"/>
      <c r="AD332" s="30"/>
      <c r="AE332" s="26"/>
      <c r="AF332" s="26"/>
      <c r="AG332" s="26"/>
      <c r="AH332" s="26"/>
      <c r="AJ332" s="16"/>
      <c r="AK332" s="16"/>
      <c r="AL332" s="16"/>
      <c r="AM332" s="49"/>
    </row>
    <row r="333" spans="2:39">
      <c r="B333" s="16"/>
      <c r="C333" s="16"/>
      <c r="D333" s="16"/>
      <c r="E333" s="16"/>
      <c r="F333" s="16"/>
      <c r="G333" s="16"/>
      <c r="H333" s="16"/>
      <c r="I333" s="26"/>
      <c r="J333" s="26"/>
      <c r="K333" s="26"/>
      <c r="L333" s="26"/>
      <c r="M333" s="16"/>
      <c r="N333" s="16"/>
      <c r="O333" s="16"/>
      <c r="P333" s="16"/>
      <c r="Q333" s="16"/>
      <c r="R333" s="16"/>
      <c r="S333" s="16"/>
      <c r="T333" s="16"/>
      <c r="U333" s="17"/>
      <c r="V333" s="16"/>
      <c r="W333" s="16"/>
      <c r="X333" s="16"/>
      <c r="Y333" s="16"/>
      <c r="Z333" s="17"/>
      <c r="AA333" s="30"/>
      <c r="AB333" s="30"/>
      <c r="AC333" s="30"/>
      <c r="AD333" s="30"/>
      <c r="AE333" s="26"/>
      <c r="AF333" s="26"/>
      <c r="AG333" s="26"/>
      <c r="AH333" s="26"/>
      <c r="AJ333" s="16"/>
      <c r="AK333" s="16"/>
      <c r="AL333" s="16"/>
      <c r="AM333" s="49"/>
    </row>
    <row r="334" spans="2:39">
      <c r="B334" s="16"/>
      <c r="C334" s="16"/>
      <c r="D334" s="16"/>
      <c r="E334" s="16"/>
      <c r="F334" s="16"/>
      <c r="G334" s="16"/>
      <c r="H334" s="16"/>
      <c r="I334" s="26"/>
      <c r="J334" s="26"/>
      <c r="K334" s="26"/>
      <c r="L334" s="26"/>
      <c r="M334" s="16"/>
      <c r="N334" s="16"/>
      <c r="O334" s="16"/>
      <c r="P334" s="16"/>
      <c r="Q334" s="16"/>
      <c r="R334" s="16"/>
      <c r="S334" s="16"/>
      <c r="T334" s="16"/>
      <c r="U334" s="17"/>
      <c r="V334" s="16"/>
      <c r="W334" s="16"/>
      <c r="X334" s="16"/>
      <c r="Y334" s="16"/>
      <c r="Z334" s="17"/>
      <c r="AA334" s="30"/>
      <c r="AB334" s="30"/>
      <c r="AC334" s="30"/>
      <c r="AD334" s="30"/>
      <c r="AE334" s="26"/>
      <c r="AF334" s="26"/>
      <c r="AG334" s="26"/>
      <c r="AH334" s="26"/>
      <c r="AJ334" s="16"/>
      <c r="AK334" s="16"/>
      <c r="AL334" s="16"/>
      <c r="AM334" s="49"/>
    </row>
    <row r="335" spans="2:39">
      <c r="B335" s="16"/>
      <c r="C335" s="16"/>
      <c r="D335" s="16"/>
      <c r="E335" s="16"/>
      <c r="F335" s="16"/>
      <c r="G335" s="16"/>
      <c r="H335" s="16"/>
      <c r="I335" s="26"/>
      <c r="J335" s="26"/>
      <c r="K335" s="26"/>
      <c r="L335" s="26"/>
      <c r="M335" s="16"/>
      <c r="N335" s="16"/>
      <c r="O335" s="16"/>
      <c r="P335" s="16"/>
      <c r="Q335" s="16"/>
      <c r="R335" s="16"/>
      <c r="S335" s="16"/>
      <c r="T335" s="16"/>
      <c r="U335" s="17"/>
      <c r="V335" s="16"/>
      <c r="W335" s="16"/>
      <c r="X335" s="16"/>
      <c r="Y335" s="16"/>
      <c r="Z335" s="17"/>
      <c r="AA335" s="30"/>
      <c r="AB335" s="30"/>
      <c r="AC335" s="30"/>
      <c r="AD335" s="30"/>
      <c r="AE335" s="26"/>
      <c r="AF335" s="26"/>
      <c r="AG335" s="26"/>
      <c r="AH335" s="26"/>
      <c r="AJ335" s="16"/>
      <c r="AK335" s="16"/>
      <c r="AL335" s="16"/>
      <c r="AM335" s="49"/>
    </row>
    <row r="336" spans="2:39">
      <c r="B336" s="16"/>
      <c r="C336" s="16"/>
      <c r="D336" s="16"/>
      <c r="E336" s="16"/>
      <c r="F336" s="16"/>
      <c r="G336" s="16"/>
      <c r="H336" s="16"/>
      <c r="I336" s="26"/>
      <c r="J336" s="26"/>
      <c r="K336" s="26"/>
      <c r="L336" s="26"/>
      <c r="M336" s="16"/>
      <c r="N336" s="16"/>
      <c r="O336" s="16"/>
      <c r="P336" s="16"/>
      <c r="Q336" s="16"/>
      <c r="R336" s="16"/>
      <c r="S336" s="16"/>
      <c r="T336" s="16"/>
      <c r="U336" s="17"/>
      <c r="V336" s="16"/>
      <c r="W336" s="16"/>
      <c r="X336" s="16"/>
      <c r="Y336" s="16"/>
      <c r="Z336" s="17"/>
      <c r="AA336" s="30"/>
      <c r="AB336" s="30"/>
      <c r="AC336" s="30"/>
      <c r="AD336" s="30"/>
      <c r="AE336" s="26"/>
      <c r="AF336" s="26"/>
      <c r="AG336" s="26"/>
      <c r="AH336" s="26"/>
      <c r="AJ336" s="16"/>
      <c r="AK336" s="16"/>
      <c r="AL336" s="16"/>
      <c r="AM336" s="49"/>
    </row>
    <row r="337" spans="2:39">
      <c r="B337" s="16"/>
      <c r="C337" s="16"/>
      <c r="D337" s="16"/>
      <c r="E337" s="16"/>
      <c r="F337" s="16"/>
      <c r="G337" s="16"/>
      <c r="H337" s="16"/>
      <c r="I337" s="26"/>
      <c r="J337" s="26"/>
      <c r="K337" s="26"/>
      <c r="L337" s="26"/>
      <c r="M337" s="16"/>
      <c r="N337" s="16"/>
      <c r="O337" s="16"/>
      <c r="P337" s="16"/>
      <c r="Q337" s="16"/>
      <c r="R337" s="16"/>
      <c r="S337" s="16"/>
      <c r="T337" s="16"/>
      <c r="U337" s="17"/>
      <c r="V337" s="16"/>
      <c r="W337" s="16"/>
      <c r="X337" s="16"/>
      <c r="Y337" s="16"/>
      <c r="Z337" s="17"/>
      <c r="AA337" s="30"/>
      <c r="AB337" s="30"/>
      <c r="AC337" s="30"/>
      <c r="AD337" s="30"/>
      <c r="AE337" s="26"/>
      <c r="AF337" s="26"/>
      <c r="AG337" s="26"/>
      <c r="AH337" s="26"/>
      <c r="AJ337" s="16"/>
      <c r="AK337" s="16"/>
      <c r="AL337" s="16"/>
      <c r="AM337" s="49"/>
    </row>
    <row r="338" spans="2:39">
      <c r="B338" s="16"/>
      <c r="C338" s="16"/>
      <c r="D338" s="16"/>
      <c r="E338" s="16"/>
      <c r="F338" s="16"/>
      <c r="G338" s="16"/>
      <c r="H338" s="16"/>
      <c r="I338" s="26"/>
      <c r="J338" s="26"/>
      <c r="K338" s="26"/>
      <c r="L338" s="26"/>
      <c r="M338" s="16"/>
      <c r="N338" s="16"/>
      <c r="O338" s="16"/>
      <c r="P338" s="16"/>
      <c r="Q338" s="16"/>
      <c r="R338" s="16"/>
      <c r="S338" s="16"/>
      <c r="T338" s="16"/>
      <c r="U338" s="17"/>
      <c r="V338" s="16"/>
      <c r="W338" s="16"/>
      <c r="X338" s="16"/>
      <c r="Y338" s="16"/>
      <c r="Z338" s="17"/>
      <c r="AA338" s="30"/>
      <c r="AB338" s="30"/>
      <c r="AC338" s="30"/>
      <c r="AD338" s="30"/>
      <c r="AE338" s="26"/>
      <c r="AF338" s="26"/>
      <c r="AG338" s="26"/>
      <c r="AH338" s="26"/>
      <c r="AJ338" s="16"/>
      <c r="AK338" s="16"/>
      <c r="AL338" s="16"/>
      <c r="AM338" s="49"/>
    </row>
    <row r="339" spans="2:39">
      <c r="B339" s="16"/>
      <c r="C339" s="16"/>
      <c r="D339" s="16"/>
      <c r="E339" s="16"/>
      <c r="F339" s="16"/>
      <c r="G339" s="16"/>
      <c r="H339" s="16"/>
      <c r="I339" s="26"/>
      <c r="J339" s="26"/>
      <c r="K339" s="26"/>
      <c r="L339" s="26"/>
      <c r="M339" s="16"/>
      <c r="N339" s="16"/>
      <c r="O339" s="16"/>
      <c r="P339" s="16"/>
      <c r="Q339" s="16"/>
      <c r="R339" s="16"/>
      <c r="S339" s="16"/>
      <c r="T339" s="16"/>
      <c r="U339" s="17"/>
      <c r="V339" s="16"/>
      <c r="W339" s="16"/>
      <c r="X339" s="16"/>
      <c r="Y339" s="16"/>
      <c r="Z339" s="17"/>
      <c r="AA339" s="30"/>
      <c r="AB339" s="30"/>
      <c r="AC339" s="30"/>
      <c r="AD339" s="30"/>
      <c r="AE339" s="26"/>
      <c r="AF339" s="26"/>
      <c r="AG339" s="26"/>
      <c r="AH339" s="26"/>
      <c r="AJ339" s="16"/>
      <c r="AK339" s="16"/>
      <c r="AL339" s="16"/>
      <c r="AM339" s="49"/>
    </row>
    <row r="340" spans="2:39">
      <c r="B340" s="16"/>
      <c r="C340" s="16"/>
      <c r="D340" s="16"/>
      <c r="E340" s="16"/>
      <c r="F340" s="16"/>
      <c r="G340" s="16"/>
      <c r="H340" s="16"/>
      <c r="I340" s="26"/>
      <c r="J340" s="26"/>
      <c r="K340" s="26"/>
      <c r="L340" s="26"/>
      <c r="M340" s="16"/>
      <c r="N340" s="16"/>
      <c r="O340" s="16"/>
      <c r="P340" s="16"/>
      <c r="Q340" s="16"/>
      <c r="R340" s="16"/>
      <c r="S340" s="16"/>
      <c r="T340" s="16"/>
      <c r="U340" s="17"/>
      <c r="V340" s="16"/>
      <c r="W340" s="16"/>
      <c r="X340" s="16"/>
      <c r="Y340" s="16"/>
      <c r="Z340" s="17"/>
      <c r="AA340" s="30"/>
      <c r="AB340" s="30"/>
      <c r="AC340" s="30"/>
      <c r="AD340" s="30"/>
      <c r="AE340" s="26"/>
      <c r="AF340" s="26"/>
      <c r="AG340" s="26"/>
      <c r="AH340" s="26"/>
      <c r="AJ340" s="16"/>
      <c r="AK340" s="16"/>
      <c r="AL340" s="16"/>
      <c r="AM340" s="49"/>
    </row>
    <row r="341" spans="2:39">
      <c r="B341" s="16"/>
      <c r="C341" s="16"/>
      <c r="D341" s="16"/>
      <c r="E341" s="16"/>
      <c r="F341" s="16"/>
      <c r="G341" s="16"/>
      <c r="H341" s="16"/>
      <c r="I341" s="26"/>
      <c r="J341" s="26"/>
      <c r="K341" s="26"/>
      <c r="L341" s="26"/>
      <c r="M341" s="16"/>
      <c r="N341" s="16"/>
      <c r="O341" s="16"/>
      <c r="P341" s="16"/>
      <c r="Q341" s="16"/>
      <c r="R341" s="16"/>
      <c r="S341" s="16"/>
      <c r="T341" s="16"/>
      <c r="U341" s="17"/>
      <c r="V341" s="16"/>
      <c r="W341" s="16"/>
      <c r="X341" s="16"/>
      <c r="Y341" s="16"/>
      <c r="Z341" s="17"/>
      <c r="AA341" s="30"/>
      <c r="AB341" s="30"/>
      <c r="AC341" s="30"/>
      <c r="AD341" s="30"/>
      <c r="AE341" s="26"/>
      <c r="AF341" s="26"/>
      <c r="AG341" s="26"/>
      <c r="AH341" s="26"/>
      <c r="AJ341" s="16"/>
      <c r="AK341" s="16"/>
      <c r="AL341" s="16"/>
      <c r="AM341" s="49"/>
    </row>
    <row r="342" spans="2:39">
      <c r="B342" s="16"/>
      <c r="C342" s="16"/>
      <c r="D342" s="16"/>
      <c r="E342" s="16"/>
      <c r="F342" s="16"/>
      <c r="G342" s="16"/>
      <c r="H342" s="16"/>
      <c r="I342" s="26"/>
      <c r="J342" s="26"/>
      <c r="K342" s="26"/>
      <c r="L342" s="26"/>
      <c r="M342" s="16"/>
      <c r="N342" s="16"/>
      <c r="O342" s="16"/>
      <c r="P342" s="16"/>
      <c r="Q342" s="16"/>
      <c r="R342" s="16"/>
      <c r="S342" s="16"/>
      <c r="T342" s="16"/>
      <c r="U342" s="17"/>
      <c r="V342" s="16"/>
      <c r="W342" s="16"/>
      <c r="X342" s="16"/>
      <c r="Y342" s="16"/>
      <c r="Z342" s="17"/>
      <c r="AA342" s="30"/>
      <c r="AB342" s="30"/>
      <c r="AC342" s="30"/>
      <c r="AD342" s="30"/>
      <c r="AE342" s="26"/>
      <c r="AF342" s="26"/>
      <c r="AG342" s="26"/>
      <c r="AH342" s="26"/>
      <c r="AJ342" s="16"/>
      <c r="AK342" s="16"/>
      <c r="AL342" s="16"/>
      <c r="AM342" s="49"/>
    </row>
    <row r="343" spans="2:39">
      <c r="B343" s="16"/>
      <c r="C343" s="16"/>
      <c r="D343" s="16"/>
      <c r="E343" s="16"/>
      <c r="F343" s="16"/>
      <c r="G343" s="16"/>
      <c r="H343" s="16"/>
      <c r="I343" s="26"/>
      <c r="J343" s="26"/>
      <c r="K343" s="26"/>
      <c r="L343" s="26"/>
      <c r="M343" s="16"/>
      <c r="N343" s="16"/>
      <c r="O343" s="16"/>
      <c r="P343" s="16"/>
      <c r="Q343" s="16"/>
      <c r="R343" s="16"/>
      <c r="S343" s="16"/>
      <c r="T343" s="16"/>
      <c r="U343" s="17"/>
      <c r="V343" s="16"/>
      <c r="W343" s="16"/>
      <c r="X343" s="16"/>
      <c r="Y343" s="16"/>
      <c r="Z343" s="17"/>
      <c r="AA343" s="30"/>
      <c r="AB343" s="30"/>
      <c r="AC343" s="30"/>
      <c r="AD343" s="30"/>
      <c r="AE343" s="26"/>
      <c r="AF343" s="26"/>
      <c r="AG343" s="26"/>
      <c r="AH343" s="26"/>
      <c r="AJ343" s="16"/>
      <c r="AK343" s="16"/>
      <c r="AL343" s="16"/>
      <c r="AM343" s="49"/>
    </row>
    <row r="344" spans="2:39">
      <c r="B344" s="16"/>
      <c r="C344" s="16"/>
      <c r="D344" s="16"/>
      <c r="E344" s="16"/>
      <c r="F344" s="16"/>
      <c r="G344" s="16"/>
      <c r="H344" s="16"/>
      <c r="I344" s="26"/>
      <c r="J344" s="26"/>
      <c r="K344" s="26"/>
      <c r="L344" s="26"/>
      <c r="M344" s="16"/>
      <c r="N344" s="16"/>
      <c r="O344" s="16"/>
      <c r="P344" s="16"/>
      <c r="Q344" s="16"/>
      <c r="R344" s="16"/>
      <c r="S344" s="16"/>
      <c r="T344" s="16"/>
      <c r="U344" s="17"/>
      <c r="V344" s="16"/>
      <c r="W344" s="16"/>
      <c r="X344" s="16"/>
      <c r="Y344" s="16"/>
      <c r="Z344" s="17"/>
      <c r="AA344" s="30"/>
      <c r="AB344" s="30"/>
      <c r="AC344" s="30"/>
      <c r="AD344" s="30"/>
      <c r="AE344" s="26"/>
      <c r="AF344" s="26"/>
      <c r="AG344" s="26"/>
      <c r="AH344" s="26"/>
      <c r="AJ344" s="16"/>
      <c r="AK344" s="16"/>
      <c r="AL344" s="16"/>
      <c r="AM344" s="49"/>
    </row>
    <row r="345" spans="2:39">
      <c r="B345" s="16"/>
      <c r="C345" s="16"/>
      <c r="D345" s="16"/>
      <c r="E345" s="16"/>
      <c r="F345" s="16"/>
      <c r="G345" s="16"/>
      <c r="H345" s="16"/>
      <c r="I345" s="26"/>
      <c r="J345" s="26"/>
      <c r="K345" s="26"/>
      <c r="L345" s="26"/>
      <c r="M345" s="16"/>
      <c r="N345" s="16"/>
      <c r="O345" s="16"/>
      <c r="P345" s="16"/>
      <c r="Q345" s="16"/>
      <c r="R345" s="16"/>
      <c r="S345" s="16"/>
      <c r="T345" s="16"/>
      <c r="U345" s="17"/>
      <c r="V345" s="16"/>
      <c r="W345" s="16"/>
      <c r="X345" s="16"/>
      <c r="Y345" s="16"/>
      <c r="Z345" s="17"/>
      <c r="AA345" s="30"/>
      <c r="AB345" s="30"/>
      <c r="AC345" s="30"/>
      <c r="AD345" s="30"/>
      <c r="AE345" s="26"/>
      <c r="AF345" s="26"/>
      <c r="AG345" s="26"/>
      <c r="AH345" s="26"/>
      <c r="AJ345" s="16"/>
      <c r="AK345" s="16"/>
      <c r="AL345" s="16"/>
      <c r="AM345" s="49"/>
    </row>
    <row r="346" spans="2:39">
      <c r="B346" s="16"/>
      <c r="C346" s="16"/>
      <c r="D346" s="16"/>
      <c r="E346" s="16"/>
      <c r="F346" s="16"/>
      <c r="G346" s="16"/>
      <c r="H346" s="16"/>
      <c r="I346" s="26"/>
      <c r="J346" s="26"/>
      <c r="K346" s="26"/>
      <c r="L346" s="26"/>
      <c r="M346" s="16"/>
      <c r="N346" s="16"/>
      <c r="O346" s="16"/>
      <c r="P346" s="16"/>
      <c r="Q346" s="16"/>
      <c r="R346" s="16"/>
      <c r="S346" s="16"/>
      <c r="T346" s="16"/>
      <c r="U346" s="17"/>
      <c r="V346" s="16"/>
      <c r="W346" s="16"/>
      <c r="X346" s="16"/>
      <c r="Y346" s="16"/>
      <c r="Z346" s="17"/>
      <c r="AA346" s="30"/>
      <c r="AB346" s="30"/>
      <c r="AC346" s="30"/>
      <c r="AD346" s="30"/>
      <c r="AE346" s="26"/>
      <c r="AF346" s="26"/>
      <c r="AG346" s="26"/>
      <c r="AH346" s="26"/>
      <c r="AJ346" s="16"/>
      <c r="AK346" s="16"/>
      <c r="AL346" s="16"/>
      <c r="AM346" s="49"/>
    </row>
  </sheetData>
  <autoFilter ref="A1:AN46" xr:uid="{00000000-0009-0000-0000-000000000000}"/>
  <mergeCells count="36">
    <mergeCell ref="I7:L8"/>
    <mergeCell ref="V41:X41"/>
    <mergeCell ref="V42:X42"/>
    <mergeCell ref="V43:X43"/>
    <mergeCell ref="V30:X30"/>
    <mergeCell ref="V31:X31"/>
    <mergeCell ref="V35:X35"/>
    <mergeCell ref="V36:X36"/>
    <mergeCell ref="V37:X37"/>
    <mergeCell ref="V19:X19"/>
    <mergeCell ref="V23:X23"/>
    <mergeCell ref="V25:X25"/>
    <mergeCell ref="V24:X24"/>
    <mergeCell ref="V29:X29"/>
    <mergeCell ref="V11:X11"/>
    <mergeCell ref="V12:X12"/>
    <mergeCell ref="AJ45:AK45"/>
    <mergeCell ref="AJ22:AL22"/>
    <mergeCell ref="AJ26:AK26"/>
    <mergeCell ref="AJ34:AL34"/>
    <mergeCell ref="AJ38:AK38"/>
    <mergeCell ref="AJ28:AL28"/>
    <mergeCell ref="AJ32:AK32"/>
    <mergeCell ref="AJ40:AL40"/>
    <mergeCell ref="AA7:AD7"/>
    <mergeCell ref="O7:Q8"/>
    <mergeCell ref="S7:U8"/>
    <mergeCell ref="V7:X8"/>
    <mergeCell ref="AJ44:AK44"/>
    <mergeCell ref="AJ14:AK14"/>
    <mergeCell ref="AJ16:AL16"/>
    <mergeCell ref="AJ20:AK20"/>
    <mergeCell ref="V13:X13"/>
    <mergeCell ref="V17:X17"/>
    <mergeCell ref="V18:X18"/>
    <mergeCell ref="AJ10:AL10"/>
  </mergeCells>
  <printOptions horizontalCentered="1" verticalCentered="1"/>
  <pageMargins left="0.25" right="0.25" top="0.75" bottom="0.75" header="0.3" footer="0.3"/>
  <pageSetup paperSize="8" scale="88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8BEF-4C6C-4C47-99EC-A48E9CCBECAB}">
  <dimension ref="A1:XFC41"/>
  <sheetViews>
    <sheetView workbookViewId="0">
      <selection activeCell="A37" sqref="A37"/>
    </sheetView>
  </sheetViews>
  <sheetFormatPr defaultColWidth="11.5703125" defaultRowHeight="15"/>
  <cols>
    <col min="1" max="1" width="135.7109375" style="27" customWidth="1"/>
    <col min="2" max="2" width="9.28515625" style="28" customWidth="1"/>
    <col min="3" max="3" width="8.5703125" style="28" customWidth="1"/>
    <col min="4" max="4" width="12.42578125" style="28" customWidth="1"/>
    <col min="5" max="16384" width="11.5703125" style="27"/>
  </cols>
  <sheetData>
    <row r="1" spans="1:5" ht="18.75">
      <c r="A1" s="130" t="s">
        <v>87</v>
      </c>
      <c r="B1" s="135"/>
      <c r="C1" s="135"/>
      <c r="D1" s="135"/>
    </row>
    <row r="2" spans="1:5" ht="18.75">
      <c r="A2" s="130" t="s">
        <v>88</v>
      </c>
      <c r="B2" s="135"/>
      <c r="C2" s="135"/>
      <c r="D2" s="135"/>
    </row>
    <row r="3" spans="1:5" ht="18.75">
      <c r="A3" s="132"/>
      <c r="B3" s="132"/>
      <c r="C3" s="132"/>
      <c r="D3" s="132"/>
    </row>
    <row r="4" spans="1:5" ht="18.75">
      <c r="A4" s="214" t="s">
        <v>89</v>
      </c>
      <c r="B4" s="215"/>
      <c r="C4" s="216"/>
      <c r="D4" s="131"/>
    </row>
    <row r="5" spans="1:5" s="140" customFormat="1">
      <c r="A5" s="185" t="s">
        <v>90</v>
      </c>
      <c r="B5" s="186" t="s">
        <v>2</v>
      </c>
      <c r="C5" s="186" t="s">
        <v>91</v>
      </c>
      <c r="D5" s="141"/>
      <c r="E5" s="152"/>
    </row>
    <row r="6" spans="1:5">
      <c r="A6" s="185" t="s">
        <v>92</v>
      </c>
      <c r="B6" s="186" t="s">
        <v>93</v>
      </c>
      <c r="C6" s="186" t="s">
        <v>2</v>
      </c>
      <c r="E6" s="153"/>
    </row>
    <row r="7" spans="1:5" ht="18.75">
      <c r="A7" s="214" t="s">
        <v>94</v>
      </c>
      <c r="B7" s="215"/>
      <c r="C7" s="216"/>
      <c r="D7" s="131"/>
      <c r="E7" s="153"/>
    </row>
    <row r="8" spans="1:5" ht="18.75">
      <c r="A8" s="185" t="s">
        <v>95</v>
      </c>
      <c r="B8" s="186">
        <v>1</v>
      </c>
      <c r="C8" s="186" t="s">
        <v>2</v>
      </c>
      <c r="D8" s="131"/>
      <c r="E8" s="153"/>
    </row>
    <row r="9" spans="1:5">
      <c r="A9" s="133" t="s">
        <v>96</v>
      </c>
      <c r="B9" s="57" t="s">
        <v>93</v>
      </c>
      <c r="C9" s="57"/>
      <c r="D9" s="57"/>
      <c r="E9" s="153"/>
    </row>
    <row r="10" spans="1:5">
      <c r="A10" s="133" t="s">
        <v>97</v>
      </c>
      <c r="B10" s="57" t="s">
        <v>93</v>
      </c>
      <c r="C10" s="57"/>
      <c r="D10" s="57"/>
      <c r="E10" s="153"/>
    </row>
    <row r="11" spans="1:5">
      <c r="A11" s="185" t="s">
        <v>98</v>
      </c>
      <c r="B11" s="186" t="s">
        <v>2</v>
      </c>
      <c r="C11" s="186" t="s">
        <v>91</v>
      </c>
      <c r="D11" s="39"/>
      <c r="E11" s="153"/>
    </row>
    <row r="12" spans="1:5">
      <c r="A12" s="185" t="s">
        <v>99</v>
      </c>
      <c r="B12" s="186" t="s">
        <v>2</v>
      </c>
      <c r="C12" s="186" t="s">
        <v>91</v>
      </c>
      <c r="D12" s="39"/>
      <c r="E12" s="153"/>
    </row>
    <row r="13" spans="1:5">
      <c r="A13" s="185" t="s">
        <v>100</v>
      </c>
      <c r="B13" s="186" t="s">
        <v>2</v>
      </c>
      <c r="C13" s="186" t="s">
        <v>91</v>
      </c>
      <c r="D13" s="39"/>
      <c r="E13" s="153"/>
    </row>
    <row r="14" spans="1:5">
      <c r="A14" s="185" t="s">
        <v>101</v>
      </c>
      <c r="B14" s="186" t="s">
        <v>2</v>
      </c>
      <c r="C14" s="186" t="s">
        <v>91</v>
      </c>
      <c r="D14" s="39"/>
      <c r="E14" s="153"/>
    </row>
    <row r="15" spans="1:5">
      <c r="A15" s="185" t="s">
        <v>102</v>
      </c>
      <c r="B15" s="186" t="s">
        <v>2</v>
      </c>
      <c r="C15" s="186" t="s">
        <v>91</v>
      </c>
      <c r="D15" s="39"/>
      <c r="E15" s="153"/>
    </row>
    <row r="16" spans="1:5">
      <c r="A16" s="214" t="s">
        <v>103</v>
      </c>
      <c r="B16" s="215"/>
      <c r="C16" s="216"/>
      <c r="D16" s="39"/>
      <c r="E16" s="153"/>
    </row>
    <row r="17" spans="1:1023 1026:2047 2050:3071 3074:4095 4098:5119 5122:6143 6146:7167 7170:8191 8194:9215 9218:10239 10242:11263 11266:12287 12290:13311 13314:14335 14338:15359 15362:16383" customFormat="1" ht="32.25" customHeight="1">
      <c r="A17" s="187" t="s">
        <v>104</v>
      </c>
      <c r="B17" s="188" t="s">
        <v>105</v>
      </c>
      <c r="C17" s="143"/>
      <c r="D17" s="137"/>
      <c r="E17" s="154"/>
    </row>
    <row r="18" spans="1:1023 1026:2047 2050:3071 3074:4095 4098:5119 5122:6143 6146:7167 7170:8191 8194:9215 9218:10239 10242:11263 11266:12287 12290:13311 13314:14335 14338:15359 15362:16383" customFormat="1" ht="32.25" customHeight="1">
      <c r="A18" s="187" t="s">
        <v>106</v>
      </c>
      <c r="B18" s="188" t="s">
        <v>105</v>
      </c>
      <c r="C18" s="143"/>
      <c r="D18" s="137"/>
      <c r="E18" s="154"/>
    </row>
    <row r="19" spans="1:1023 1026:2047 2050:3071 3074:4095 4098:5119 5122:6143 6146:7167 7170:8191 8194:9215 9218:10239 10242:11263 11266:12287 12290:13311 13314:14335 14338:15359 15362:16383">
      <c r="A19" s="134" t="s">
        <v>107</v>
      </c>
      <c r="B19" s="57" t="s">
        <v>93</v>
      </c>
      <c r="C19" s="57"/>
      <c r="D19" s="57"/>
      <c r="E19" s="153"/>
    </row>
    <row r="20" spans="1:1023 1026:2047 2050:3071 3074:4095 4098:5119 5122:6143 6146:7167 7170:8191 8194:9215 9218:10239 10242:11263 11266:12287 12290:13311 13314:14335 14338:15359 15362:16383">
      <c r="A20" s="134" t="s">
        <v>108</v>
      </c>
      <c r="B20" s="57"/>
      <c r="C20" s="57" t="s">
        <v>91</v>
      </c>
      <c r="D20" s="57"/>
      <c r="E20" s="153"/>
    </row>
    <row r="21" spans="1:1023 1026:2047 2050:3071 3074:4095 4098:5119 5122:6143 6146:7167 7170:8191 8194:9215 9218:10239 10242:11263 11266:12287 12290:13311 13314:14335 14338:15359 15362:16383">
      <c r="E21" s="153"/>
    </row>
    <row r="22" spans="1:1023 1026:2047 2050:3071 3074:4095 4098:5119 5122:6143 6146:7167 7170:8191 8194:9215 9218:10239 10242:11263 11266:12287 12290:13311 13314:14335 14338:15359 15362:16383" ht="15.75">
      <c r="A22" s="189" t="s">
        <v>109</v>
      </c>
      <c r="B22" s="155" t="s">
        <v>2</v>
      </c>
      <c r="C22" s="138"/>
      <c r="D22" s="138"/>
      <c r="E22" s="153"/>
    </row>
    <row r="23" spans="1:1023 1026:2047 2050:3071 3074:4095 4098:5119 5122:6143 6146:7167 7170:8191 8194:9215 9218:10239 10242:11263 11266:12287 12290:13311 13314:14335 14338:15359 15362:16383">
      <c r="A23" s="156" t="s">
        <v>110</v>
      </c>
      <c r="B23" s="157" t="s">
        <v>105</v>
      </c>
      <c r="E23" s="153"/>
    </row>
    <row r="24" spans="1:1023 1026:2047 2050:3071 3074:4095 4098:5119 5122:6143 6146:7167 7170:8191 8194:9215 9218:10239 10242:11263 11266:12287 12290:13311 13314:14335 14338:15359 15362:16383">
      <c r="A24" s="156" t="s">
        <v>104</v>
      </c>
      <c r="B24" s="157" t="s">
        <v>105</v>
      </c>
      <c r="C24" s="57"/>
      <c r="D24" s="57"/>
      <c r="E24" s="153"/>
    </row>
    <row r="25" spans="1:1023 1026:2047 2050:3071 3074:4095 4098:5119 5122:6143 6146:7167 7170:8191 8194:9215 9218:10239 10242:11263 11266:12287 12290:13311 13314:14335 14338:15359 15362:16383">
      <c r="A25" s="156" t="s">
        <v>106</v>
      </c>
      <c r="B25" s="157" t="s">
        <v>105</v>
      </c>
      <c r="C25" s="57"/>
      <c r="D25" s="57"/>
      <c r="E25" s="153"/>
    </row>
    <row r="26" spans="1:1023 1026:2047 2050:3071 3074:4095 4098:5119 5122:6143 6146:7167 7170:8191 8194:9215 9218:10239 10242:11263 11266:12287 12290:13311 13314:14335 14338:15359 15362:16383">
      <c r="A26" s="156" t="s">
        <v>111</v>
      </c>
      <c r="B26" s="157" t="s">
        <v>105</v>
      </c>
      <c r="C26" s="57"/>
      <c r="D26" s="57"/>
      <c r="E26" s="153"/>
    </row>
    <row r="27" spans="1:1023 1026:2047 2050:3071 3074:4095 4098:5119 5122:6143 6146:7167 7170:8191 8194:9215 9218:10239 10242:11263 11266:12287 12290:13311 13314:14335 14338:15359 15362:16383">
      <c r="A27" s="156" t="s">
        <v>112</v>
      </c>
      <c r="B27" s="157" t="s">
        <v>105</v>
      </c>
      <c r="C27" s="57"/>
      <c r="D27" s="57"/>
      <c r="E27" s="153"/>
    </row>
    <row r="28" spans="1:1023 1026:2047 2050:3071 3074:4095 4098:5119 5122:6143 6146:7167 7170:8191 8194:9215 9218:10239 10242:11263 11266:12287 12290:13311 13314:14335 14338:15359 15362:16383">
      <c r="A28" s="156" t="s">
        <v>113</v>
      </c>
      <c r="B28" s="156" t="s">
        <v>105</v>
      </c>
      <c r="C28" s="57"/>
      <c r="D28" s="57"/>
      <c r="E28" s="153"/>
    </row>
    <row r="30" spans="1:1023 1026:2047 2050:3071 3074:4095 4098:5119 5122:6143 6146:7167 7170:8191 8194:9215 9218:10239 10242:11263 11266:12287 12290:13311 13314:14335 14338:15359 15362:16383">
      <c r="A30" s="189" t="s">
        <v>114</v>
      </c>
      <c r="B30" s="138"/>
      <c r="C30" s="138"/>
      <c r="D30" s="138"/>
    </row>
    <row r="31" spans="1:1023 1026:2047 2050:3071 3074:4095 4098:5119 5122:6143 6146:7167 7170:8191 8194:9215 9218:10239 10242:11263 11266:12287 12290:13311 13314:14335 14338:15359 15362:16383">
      <c r="A31" s="156" t="s">
        <v>115</v>
      </c>
      <c r="B31" s="158"/>
      <c r="C31" s="157" t="s">
        <v>48</v>
      </c>
      <c r="D31" s="27"/>
      <c r="F31" s="28"/>
      <c r="G31" s="28"/>
      <c r="J31" s="28"/>
      <c r="K31" s="28"/>
      <c r="N31" s="28"/>
      <c r="O31" s="28"/>
      <c r="R31" s="28"/>
      <c r="S31" s="28"/>
      <c r="V31" s="28"/>
      <c r="W31" s="28"/>
      <c r="Z31" s="28"/>
      <c r="AA31" s="28"/>
      <c r="AD31" s="28"/>
      <c r="AE31" s="28"/>
      <c r="AH31" s="28"/>
      <c r="AI31" s="28"/>
      <c r="AL31" s="28"/>
      <c r="AM31" s="28"/>
      <c r="AP31" s="28"/>
      <c r="AQ31" s="28"/>
      <c r="AT31" s="28"/>
      <c r="AU31" s="28"/>
      <c r="AX31" s="28"/>
      <c r="AY31" s="28"/>
      <c r="BB31" s="28"/>
      <c r="BC31" s="28"/>
      <c r="BF31" s="28"/>
      <c r="BG31" s="28"/>
      <c r="BJ31" s="28"/>
      <c r="BK31" s="28"/>
      <c r="BN31" s="28"/>
      <c r="BO31" s="28"/>
      <c r="BR31" s="28"/>
      <c r="BS31" s="28"/>
      <c r="BV31" s="28"/>
      <c r="BW31" s="28"/>
      <c r="BZ31" s="28"/>
      <c r="CA31" s="28"/>
      <c r="CD31" s="28"/>
      <c r="CE31" s="28"/>
      <c r="CH31" s="28"/>
      <c r="CI31" s="28"/>
      <c r="CL31" s="28"/>
      <c r="CM31" s="28"/>
      <c r="CP31" s="28"/>
      <c r="CQ31" s="28"/>
      <c r="CT31" s="28"/>
      <c r="CU31" s="28"/>
      <c r="CX31" s="28"/>
      <c r="CY31" s="28"/>
      <c r="DB31" s="28"/>
      <c r="DC31" s="28"/>
      <c r="DF31" s="28"/>
      <c r="DG31" s="28"/>
      <c r="DJ31" s="28"/>
      <c r="DK31" s="28"/>
      <c r="DN31" s="28"/>
      <c r="DO31" s="28"/>
      <c r="DR31" s="28"/>
      <c r="DS31" s="28"/>
      <c r="DV31" s="28"/>
      <c r="DW31" s="28"/>
      <c r="DZ31" s="28"/>
      <c r="EA31" s="28"/>
      <c r="ED31" s="28"/>
      <c r="EE31" s="28"/>
      <c r="EH31" s="28"/>
      <c r="EI31" s="28"/>
      <c r="EL31" s="28"/>
      <c r="EM31" s="28"/>
      <c r="EP31" s="28"/>
      <c r="EQ31" s="28"/>
      <c r="ET31" s="28"/>
      <c r="EU31" s="28"/>
      <c r="EX31" s="28"/>
      <c r="EY31" s="28"/>
      <c r="FB31" s="28"/>
      <c r="FC31" s="28"/>
      <c r="FF31" s="28"/>
      <c r="FG31" s="28"/>
      <c r="FJ31" s="28"/>
      <c r="FK31" s="28"/>
      <c r="FN31" s="28"/>
      <c r="FO31" s="28"/>
      <c r="FR31" s="28"/>
      <c r="FS31" s="28"/>
      <c r="FV31" s="28"/>
      <c r="FW31" s="28"/>
      <c r="FZ31" s="28"/>
      <c r="GA31" s="28"/>
      <c r="GD31" s="28"/>
      <c r="GE31" s="28"/>
      <c r="GH31" s="28"/>
      <c r="GI31" s="28"/>
      <c r="GL31" s="28"/>
      <c r="GM31" s="28"/>
      <c r="GP31" s="28"/>
      <c r="GQ31" s="28"/>
      <c r="GT31" s="28"/>
      <c r="GU31" s="28"/>
      <c r="GX31" s="28"/>
      <c r="GY31" s="28"/>
      <c r="HB31" s="28"/>
      <c r="HC31" s="28"/>
      <c r="HF31" s="28"/>
      <c r="HG31" s="28"/>
      <c r="HJ31" s="28"/>
      <c r="HK31" s="28"/>
      <c r="HN31" s="28"/>
      <c r="HO31" s="28"/>
      <c r="HR31" s="28"/>
      <c r="HS31" s="28"/>
      <c r="HV31" s="28"/>
      <c r="HW31" s="28"/>
      <c r="HZ31" s="28"/>
      <c r="IA31" s="28"/>
      <c r="ID31" s="28"/>
      <c r="IE31" s="28"/>
      <c r="IH31" s="28"/>
      <c r="II31" s="28"/>
      <c r="IL31" s="28"/>
      <c r="IM31" s="28"/>
      <c r="IP31" s="28"/>
      <c r="IQ31" s="28"/>
      <c r="IT31" s="28"/>
      <c r="IU31" s="28"/>
      <c r="IX31" s="28"/>
      <c r="IY31" s="28"/>
      <c r="JB31" s="28"/>
      <c r="JC31" s="28"/>
      <c r="JF31" s="28"/>
      <c r="JG31" s="28"/>
      <c r="JJ31" s="28"/>
      <c r="JK31" s="28"/>
      <c r="JN31" s="28"/>
      <c r="JO31" s="28"/>
      <c r="JR31" s="28"/>
      <c r="JS31" s="28"/>
      <c r="JV31" s="28"/>
      <c r="JW31" s="28"/>
      <c r="JZ31" s="28"/>
      <c r="KA31" s="28"/>
      <c r="KD31" s="28"/>
      <c r="KE31" s="28"/>
      <c r="KH31" s="28"/>
      <c r="KI31" s="28"/>
      <c r="KL31" s="28"/>
      <c r="KM31" s="28"/>
      <c r="KP31" s="28"/>
      <c r="KQ31" s="28"/>
      <c r="KT31" s="28"/>
      <c r="KU31" s="28"/>
      <c r="KX31" s="28"/>
      <c r="KY31" s="28"/>
      <c r="LB31" s="28"/>
      <c r="LC31" s="28"/>
      <c r="LF31" s="28"/>
      <c r="LG31" s="28"/>
      <c r="LJ31" s="28"/>
      <c r="LK31" s="28"/>
      <c r="LN31" s="28"/>
      <c r="LO31" s="28"/>
      <c r="LR31" s="28"/>
      <c r="LS31" s="28"/>
      <c r="LV31" s="28"/>
      <c r="LW31" s="28"/>
      <c r="LZ31" s="28"/>
      <c r="MA31" s="28"/>
      <c r="MD31" s="28"/>
      <c r="ME31" s="28"/>
      <c r="MH31" s="28"/>
      <c r="MI31" s="28"/>
      <c r="ML31" s="28"/>
      <c r="MM31" s="28"/>
      <c r="MP31" s="28"/>
      <c r="MQ31" s="28"/>
      <c r="MT31" s="28"/>
      <c r="MU31" s="28"/>
      <c r="MX31" s="28"/>
      <c r="MY31" s="28"/>
      <c r="NB31" s="28"/>
      <c r="NC31" s="28"/>
      <c r="NF31" s="28"/>
      <c r="NG31" s="28"/>
      <c r="NJ31" s="28"/>
      <c r="NK31" s="28"/>
      <c r="NN31" s="28"/>
      <c r="NO31" s="28"/>
      <c r="NR31" s="28"/>
      <c r="NS31" s="28"/>
      <c r="NV31" s="28"/>
      <c r="NW31" s="28"/>
      <c r="NZ31" s="28"/>
      <c r="OA31" s="28"/>
      <c r="OD31" s="28"/>
      <c r="OE31" s="28"/>
      <c r="OH31" s="28"/>
      <c r="OI31" s="28"/>
      <c r="OL31" s="28"/>
      <c r="OM31" s="28"/>
      <c r="OP31" s="28"/>
      <c r="OQ31" s="28"/>
      <c r="OT31" s="28"/>
      <c r="OU31" s="28"/>
      <c r="OX31" s="28"/>
      <c r="OY31" s="28"/>
      <c r="PB31" s="28"/>
      <c r="PC31" s="28"/>
      <c r="PF31" s="28"/>
      <c r="PG31" s="28"/>
      <c r="PJ31" s="28"/>
      <c r="PK31" s="28"/>
      <c r="PN31" s="28"/>
      <c r="PO31" s="28"/>
      <c r="PR31" s="28"/>
      <c r="PS31" s="28"/>
      <c r="PV31" s="28"/>
      <c r="PW31" s="28"/>
      <c r="PZ31" s="28"/>
      <c r="QA31" s="28"/>
      <c r="QD31" s="28"/>
      <c r="QE31" s="28"/>
      <c r="QH31" s="28"/>
      <c r="QI31" s="28"/>
      <c r="QL31" s="28"/>
      <c r="QM31" s="28"/>
      <c r="QP31" s="28"/>
      <c r="QQ31" s="28"/>
      <c r="QT31" s="28"/>
      <c r="QU31" s="28"/>
      <c r="QX31" s="28"/>
      <c r="QY31" s="28"/>
      <c r="RB31" s="28"/>
      <c r="RC31" s="28"/>
      <c r="RF31" s="28"/>
      <c r="RG31" s="28"/>
      <c r="RJ31" s="28"/>
      <c r="RK31" s="28"/>
      <c r="RN31" s="28"/>
      <c r="RO31" s="28"/>
      <c r="RR31" s="28"/>
      <c r="RS31" s="28"/>
      <c r="RV31" s="28"/>
      <c r="RW31" s="28"/>
      <c r="RZ31" s="28"/>
      <c r="SA31" s="28"/>
      <c r="SD31" s="28"/>
      <c r="SE31" s="28"/>
      <c r="SH31" s="28"/>
      <c r="SI31" s="28"/>
      <c r="SL31" s="28"/>
      <c r="SM31" s="28"/>
      <c r="SP31" s="28"/>
      <c r="SQ31" s="28"/>
      <c r="ST31" s="28"/>
      <c r="SU31" s="28"/>
      <c r="SX31" s="28"/>
      <c r="SY31" s="28"/>
      <c r="TB31" s="28"/>
      <c r="TC31" s="28"/>
      <c r="TF31" s="28"/>
      <c r="TG31" s="28"/>
      <c r="TJ31" s="28"/>
      <c r="TK31" s="28"/>
      <c r="TN31" s="28"/>
      <c r="TO31" s="28"/>
      <c r="TR31" s="28"/>
      <c r="TS31" s="28"/>
      <c r="TV31" s="28"/>
      <c r="TW31" s="28"/>
      <c r="TZ31" s="28"/>
      <c r="UA31" s="28"/>
      <c r="UD31" s="28"/>
      <c r="UE31" s="28"/>
      <c r="UH31" s="28"/>
      <c r="UI31" s="28"/>
      <c r="UL31" s="28"/>
      <c r="UM31" s="28"/>
      <c r="UP31" s="28"/>
      <c r="UQ31" s="28"/>
      <c r="UT31" s="28"/>
      <c r="UU31" s="28"/>
      <c r="UX31" s="28"/>
      <c r="UY31" s="28"/>
      <c r="VB31" s="28"/>
      <c r="VC31" s="28"/>
      <c r="VF31" s="28"/>
      <c r="VG31" s="28"/>
      <c r="VJ31" s="28"/>
      <c r="VK31" s="28"/>
      <c r="VN31" s="28"/>
      <c r="VO31" s="28"/>
      <c r="VR31" s="28"/>
      <c r="VS31" s="28"/>
      <c r="VV31" s="28"/>
      <c r="VW31" s="28"/>
      <c r="VZ31" s="28"/>
      <c r="WA31" s="28"/>
      <c r="WD31" s="28"/>
      <c r="WE31" s="28"/>
      <c r="WH31" s="28"/>
      <c r="WI31" s="28"/>
      <c r="WL31" s="28"/>
      <c r="WM31" s="28"/>
      <c r="WP31" s="28"/>
      <c r="WQ31" s="28"/>
      <c r="WT31" s="28"/>
      <c r="WU31" s="28"/>
      <c r="WX31" s="28"/>
      <c r="WY31" s="28"/>
      <c r="XB31" s="28"/>
      <c r="XC31" s="28"/>
      <c r="XF31" s="28"/>
      <c r="XG31" s="28"/>
      <c r="XJ31" s="28"/>
      <c r="XK31" s="28"/>
      <c r="XN31" s="28"/>
      <c r="XO31" s="28"/>
      <c r="XR31" s="28"/>
      <c r="XS31" s="28"/>
      <c r="XV31" s="28"/>
      <c r="XW31" s="28"/>
      <c r="XZ31" s="28"/>
      <c r="YA31" s="28"/>
      <c r="YD31" s="28"/>
      <c r="YE31" s="28"/>
      <c r="YH31" s="28"/>
      <c r="YI31" s="28"/>
      <c r="YL31" s="28"/>
      <c r="YM31" s="28"/>
      <c r="YP31" s="28"/>
      <c r="YQ31" s="28"/>
      <c r="YT31" s="28"/>
      <c r="YU31" s="28"/>
      <c r="YX31" s="28"/>
      <c r="YY31" s="28"/>
      <c r="ZB31" s="28"/>
      <c r="ZC31" s="28"/>
      <c r="ZF31" s="28"/>
      <c r="ZG31" s="28"/>
      <c r="ZJ31" s="28"/>
      <c r="ZK31" s="28"/>
      <c r="ZN31" s="28"/>
      <c r="ZO31" s="28"/>
      <c r="ZR31" s="28"/>
      <c r="ZS31" s="28"/>
      <c r="ZV31" s="28"/>
      <c r="ZW31" s="28"/>
      <c r="ZZ31" s="28"/>
      <c r="AAA31" s="28"/>
      <c r="AAD31" s="28"/>
      <c r="AAE31" s="28"/>
      <c r="AAH31" s="28"/>
      <c r="AAI31" s="28"/>
      <c r="AAL31" s="28"/>
      <c r="AAM31" s="28"/>
      <c r="AAP31" s="28"/>
      <c r="AAQ31" s="28"/>
      <c r="AAT31" s="28"/>
      <c r="AAU31" s="28"/>
      <c r="AAX31" s="28"/>
      <c r="AAY31" s="28"/>
      <c r="ABB31" s="28"/>
      <c r="ABC31" s="28"/>
      <c r="ABF31" s="28"/>
      <c r="ABG31" s="28"/>
      <c r="ABJ31" s="28"/>
      <c r="ABK31" s="28"/>
      <c r="ABN31" s="28"/>
      <c r="ABO31" s="28"/>
      <c r="ABR31" s="28"/>
      <c r="ABS31" s="28"/>
      <c r="ABV31" s="28"/>
      <c r="ABW31" s="28"/>
      <c r="ABZ31" s="28"/>
      <c r="ACA31" s="28"/>
      <c r="ACD31" s="28"/>
      <c r="ACE31" s="28"/>
      <c r="ACH31" s="28"/>
      <c r="ACI31" s="28"/>
      <c r="ACL31" s="28"/>
      <c r="ACM31" s="28"/>
      <c r="ACP31" s="28"/>
      <c r="ACQ31" s="28"/>
      <c r="ACT31" s="28"/>
      <c r="ACU31" s="28"/>
      <c r="ACX31" s="28"/>
      <c r="ACY31" s="28"/>
      <c r="ADB31" s="28"/>
      <c r="ADC31" s="28"/>
      <c r="ADF31" s="28"/>
      <c r="ADG31" s="28"/>
      <c r="ADJ31" s="28"/>
      <c r="ADK31" s="28"/>
      <c r="ADN31" s="28"/>
      <c r="ADO31" s="28"/>
      <c r="ADR31" s="28"/>
      <c r="ADS31" s="28"/>
      <c r="ADV31" s="28"/>
      <c r="ADW31" s="28"/>
      <c r="ADZ31" s="28"/>
      <c r="AEA31" s="28"/>
      <c r="AED31" s="28"/>
      <c r="AEE31" s="28"/>
      <c r="AEH31" s="28"/>
      <c r="AEI31" s="28"/>
      <c r="AEL31" s="28"/>
      <c r="AEM31" s="28"/>
      <c r="AEP31" s="28"/>
      <c r="AEQ31" s="28"/>
      <c r="AET31" s="28"/>
      <c r="AEU31" s="28"/>
      <c r="AEX31" s="28"/>
      <c r="AEY31" s="28"/>
      <c r="AFB31" s="28"/>
      <c r="AFC31" s="28"/>
      <c r="AFF31" s="28"/>
      <c r="AFG31" s="28"/>
      <c r="AFJ31" s="28"/>
      <c r="AFK31" s="28"/>
      <c r="AFN31" s="28"/>
      <c r="AFO31" s="28"/>
      <c r="AFR31" s="28"/>
      <c r="AFS31" s="28"/>
      <c r="AFV31" s="28"/>
      <c r="AFW31" s="28"/>
      <c r="AFZ31" s="28"/>
      <c r="AGA31" s="28"/>
      <c r="AGD31" s="28"/>
      <c r="AGE31" s="28"/>
      <c r="AGH31" s="28"/>
      <c r="AGI31" s="28"/>
      <c r="AGL31" s="28"/>
      <c r="AGM31" s="28"/>
      <c r="AGP31" s="28"/>
      <c r="AGQ31" s="28"/>
      <c r="AGT31" s="28"/>
      <c r="AGU31" s="28"/>
      <c r="AGX31" s="28"/>
      <c r="AGY31" s="28"/>
      <c r="AHB31" s="28"/>
      <c r="AHC31" s="28"/>
      <c r="AHF31" s="28"/>
      <c r="AHG31" s="28"/>
      <c r="AHJ31" s="28"/>
      <c r="AHK31" s="28"/>
      <c r="AHN31" s="28"/>
      <c r="AHO31" s="28"/>
      <c r="AHR31" s="28"/>
      <c r="AHS31" s="28"/>
      <c r="AHV31" s="28"/>
      <c r="AHW31" s="28"/>
      <c r="AHZ31" s="28"/>
      <c r="AIA31" s="28"/>
      <c r="AID31" s="28"/>
      <c r="AIE31" s="28"/>
      <c r="AIH31" s="28"/>
      <c r="AII31" s="28"/>
      <c r="AIL31" s="28"/>
      <c r="AIM31" s="28"/>
      <c r="AIP31" s="28"/>
      <c r="AIQ31" s="28"/>
      <c r="AIT31" s="28"/>
      <c r="AIU31" s="28"/>
      <c r="AIX31" s="28"/>
      <c r="AIY31" s="28"/>
      <c r="AJB31" s="28"/>
      <c r="AJC31" s="28"/>
      <c r="AJF31" s="28"/>
      <c r="AJG31" s="28"/>
      <c r="AJJ31" s="28"/>
      <c r="AJK31" s="28"/>
      <c r="AJN31" s="28"/>
      <c r="AJO31" s="28"/>
      <c r="AJR31" s="28"/>
      <c r="AJS31" s="28"/>
      <c r="AJV31" s="28"/>
      <c r="AJW31" s="28"/>
      <c r="AJZ31" s="28"/>
      <c r="AKA31" s="28"/>
      <c r="AKD31" s="28"/>
      <c r="AKE31" s="28"/>
      <c r="AKH31" s="28"/>
      <c r="AKI31" s="28"/>
      <c r="AKL31" s="28"/>
      <c r="AKM31" s="28"/>
      <c r="AKP31" s="28"/>
      <c r="AKQ31" s="28"/>
      <c r="AKT31" s="28"/>
      <c r="AKU31" s="28"/>
      <c r="AKX31" s="28"/>
      <c r="AKY31" s="28"/>
      <c r="ALB31" s="28"/>
      <c r="ALC31" s="28"/>
      <c r="ALF31" s="28"/>
      <c r="ALG31" s="28"/>
      <c r="ALJ31" s="28"/>
      <c r="ALK31" s="28"/>
      <c r="ALN31" s="28"/>
      <c r="ALO31" s="28"/>
      <c r="ALR31" s="28"/>
      <c r="ALS31" s="28"/>
      <c r="ALV31" s="28"/>
      <c r="ALW31" s="28"/>
      <c r="ALZ31" s="28"/>
      <c r="AMA31" s="28"/>
      <c r="AMD31" s="28"/>
      <c r="AME31" s="28"/>
      <c r="AMH31" s="28"/>
      <c r="AMI31" s="28"/>
      <c r="AML31" s="28"/>
      <c r="AMM31" s="28"/>
      <c r="AMP31" s="28"/>
      <c r="AMQ31" s="28"/>
      <c r="AMT31" s="28"/>
      <c r="AMU31" s="28"/>
      <c r="AMX31" s="28"/>
      <c r="AMY31" s="28"/>
      <c r="ANB31" s="28"/>
      <c r="ANC31" s="28"/>
      <c r="ANF31" s="28"/>
      <c r="ANG31" s="28"/>
      <c r="ANJ31" s="28"/>
      <c r="ANK31" s="28"/>
      <c r="ANN31" s="28"/>
      <c r="ANO31" s="28"/>
      <c r="ANR31" s="28"/>
      <c r="ANS31" s="28"/>
      <c r="ANV31" s="28"/>
      <c r="ANW31" s="28"/>
      <c r="ANZ31" s="28"/>
      <c r="AOA31" s="28"/>
      <c r="AOD31" s="28"/>
      <c r="AOE31" s="28"/>
      <c r="AOH31" s="28"/>
      <c r="AOI31" s="28"/>
      <c r="AOL31" s="28"/>
      <c r="AOM31" s="28"/>
      <c r="AOP31" s="28"/>
      <c r="AOQ31" s="28"/>
      <c r="AOT31" s="28"/>
      <c r="AOU31" s="28"/>
      <c r="AOX31" s="28"/>
      <c r="AOY31" s="28"/>
      <c r="APB31" s="28"/>
      <c r="APC31" s="28"/>
      <c r="APF31" s="28"/>
      <c r="APG31" s="28"/>
      <c r="APJ31" s="28"/>
      <c r="APK31" s="28"/>
      <c r="APN31" s="28"/>
      <c r="APO31" s="28"/>
      <c r="APR31" s="28"/>
      <c r="APS31" s="28"/>
      <c r="APV31" s="28"/>
      <c r="APW31" s="28"/>
      <c r="APZ31" s="28"/>
      <c r="AQA31" s="28"/>
      <c r="AQD31" s="28"/>
      <c r="AQE31" s="28"/>
      <c r="AQH31" s="28"/>
      <c r="AQI31" s="28"/>
      <c r="AQL31" s="28"/>
      <c r="AQM31" s="28"/>
      <c r="AQP31" s="28"/>
      <c r="AQQ31" s="28"/>
      <c r="AQT31" s="28"/>
      <c r="AQU31" s="28"/>
      <c r="AQX31" s="28"/>
      <c r="AQY31" s="28"/>
      <c r="ARB31" s="28"/>
      <c r="ARC31" s="28"/>
      <c r="ARF31" s="28"/>
      <c r="ARG31" s="28"/>
      <c r="ARJ31" s="28"/>
      <c r="ARK31" s="28"/>
      <c r="ARN31" s="28"/>
      <c r="ARO31" s="28"/>
      <c r="ARR31" s="28"/>
      <c r="ARS31" s="28"/>
      <c r="ARV31" s="28"/>
      <c r="ARW31" s="28"/>
      <c r="ARZ31" s="28"/>
      <c r="ASA31" s="28"/>
      <c r="ASD31" s="28"/>
      <c r="ASE31" s="28"/>
      <c r="ASH31" s="28"/>
      <c r="ASI31" s="28"/>
      <c r="ASL31" s="28"/>
      <c r="ASM31" s="28"/>
      <c r="ASP31" s="28"/>
      <c r="ASQ31" s="28"/>
      <c r="AST31" s="28"/>
      <c r="ASU31" s="28"/>
      <c r="ASX31" s="28"/>
      <c r="ASY31" s="28"/>
      <c r="ATB31" s="28"/>
      <c r="ATC31" s="28"/>
      <c r="ATF31" s="28"/>
      <c r="ATG31" s="28"/>
      <c r="ATJ31" s="28"/>
      <c r="ATK31" s="28"/>
      <c r="ATN31" s="28"/>
      <c r="ATO31" s="28"/>
      <c r="ATR31" s="28"/>
      <c r="ATS31" s="28"/>
      <c r="ATV31" s="28"/>
      <c r="ATW31" s="28"/>
      <c r="ATZ31" s="28"/>
      <c r="AUA31" s="28"/>
      <c r="AUD31" s="28"/>
      <c r="AUE31" s="28"/>
      <c r="AUH31" s="28"/>
      <c r="AUI31" s="28"/>
      <c r="AUL31" s="28"/>
      <c r="AUM31" s="28"/>
      <c r="AUP31" s="28"/>
      <c r="AUQ31" s="28"/>
      <c r="AUT31" s="28"/>
      <c r="AUU31" s="28"/>
      <c r="AUX31" s="28"/>
      <c r="AUY31" s="28"/>
      <c r="AVB31" s="28"/>
      <c r="AVC31" s="28"/>
      <c r="AVF31" s="28"/>
      <c r="AVG31" s="28"/>
      <c r="AVJ31" s="28"/>
      <c r="AVK31" s="28"/>
      <c r="AVN31" s="28"/>
      <c r="AVO31" s="28"/>
      <c r="AVR31" s="28"/>
      <c r="AVS31" s="28"/>
      <c r="AVV31" s="28"/>
      <c r="AVW31" s="28"/>
      <c r="AVZ31" s="28"/>
      <c r="AWA31" s="28"/>
      <c r="AWD31" s="28"/>
      <c r="AWE31" s="28"/>
      <c r="AWH31" s="28"/>
      <c r="AWI31" s="28"/>
      <c r="AWL31" s="28"/>
      <c r="AWM31" s="28"/>
      <c r="AWP31" s="28"/>
      <c r="AWQ31" s="28"/>
      <c r="AWT31" s="28"/>
      <c r="AWU31" s="28"/>
      <c r="AWX31" s="28"/>
      <c r="AWY31" s="28"/>
      <c r="AXB31" s="28"/>
      <c r="AXC31" s="28"/>
      <c r="AXF31" s="28"/>
      <c r="AXG31" s="28"/>
      <c r="AXJ31" s="28"/>
      <c r="AXK31" s="28"/>
      <c r="AXN31" s="28"/>
      <c r="AXO31" s="28"/>
      <c r="AXR31" s="28"/>
      <c r="AXS31" s="28"/>
      <c r="AXV31" s="28"/>
      <c r="AXW31" s="28"/>
      <c r="AXZ31" s="28"/>
      <c r="AYA31" s="28"/>
      <c r="AYD31" s="28"/>
      <c r="AYE31" s="28"/>
      <c r="AYH31" s="28"/>
      <c r="AYI31" s="28"/>
      <c r="AYL31" s="28"/>
      <c r="AYM31" s="28"/>
      <c r="AYP31" s="28"/>
      <c r="AYQ31" s="28"/>
      <c r="AYT31" s="28"/>
      <c r="AYU31" s="28"/>
      <c r="AYX31" s="28"/>
      <c r="AYY31" s="28"/>
      <c r="AZB31" s="28"/>
      <c r="AZC31" s="28"/>
      <c r="AZF31" s="28"/>
      <c r="AZG31" s="28"/>
      <c r="AZJ31" s="28"/>
      <c r="AZK31" s="28"/>
      <c r="AZN31" s="28"/>
      <c r="AZO31" s="28"/>
      <c r="AZR31" s="28"/>
      <c r="AZS31" s="28"/>
      <c r="AZV31" s="28"/>
      <c r="AZW31" s="28"/>
      <c r="AZZ31" s="28"/>
      <c r="BAA31" s="28"/>
      <c r="BAD31" s="28"/>
      <c r="BAE31" s="28"/>
      <c r="BAH31" s="28"/>
      <c r="BAI31" s="28"/>
      <c r="BAL31" s="28"/>
      <c r="BAM31" s="28"/>
      <c r="BAP31" s="28"/>
      <c r="BAQ31" s="28"/>
      <c r="BAT31" s="28"/>
      <c r="BAU31" s="28"/>
      <c r="BAX31" s="28"/>
      <c r="BAY31" s="28"/>
      <c r="BBB31" s="28"/>
      <c r="BBC31" s="28"/>
      <c r="BBF31" s="28"/>
      <c r="BBG31" s="28"/>
      <c r="BBJ31" s="28"/>
      <c r="BBK31" s="28"/>
      <c r="BBN31" s="28"/>
      <c r="BBO31" s="28"/>
      <c r="BBR31" s="28"/>
      <c r="BBS31" s="28"/>
      <c r="BBV31" s="28"/>
      <c r="BBW31" s="28"/>
      <c r="BBZ31" s="28"/>
      <c r="BCA31" s="28"/>
      <c r="BCD31" s="28"/>
      <c r="BCE31" s="28"/>
      <c r="BCH31" s="28"/>
      <c r="BCI31" s="28"/>
      <c r="BCL31" s="28"/>
      <c r="BCM31" s="28"/>
      <c r="BCP31" s="28"/>
      <c r="BCQ31" s="28"/>
      <c r="BCT31" s="28"/>
      <c r="BCU31" s="28"/>
      <c r="BCX31" s="28"/>
      <c r="BCY31" s="28"/>
      <c r="BDB31" s="28"/>
      <c r="BDC31" s="28"/>
      <c r="BDF31" s="28"/>
      <c r="BDG31" s="28"/>
      <c r="BDJ31" s="28"/>
      <c r="BDK31" s="28"/>
      <c r="BDN31" s="28"/>
      <c r="BDO31" s="28"/>
      <c r="BDR31" s="28"/>
      <c r="BDS31" s="28"/>
      <c r="BDV31" s="28"/>
      <c r="BDW31" s="28"/>
      <c r="BDZ31" s="28"/>
      <c r="BEA31" s="28"/>
      <c r="BED31" s="28"/>
      <c r="BEE31" s="28"/>
      <c r="BEH31" s="28"/>
      <c r="BEI31" s="28"/>
      <c r="BEL31" s="28"/>
      <c r="BEM31" s="28"/>
      <c r="BEP31" s="28"/>
      <c r="BEQ31" s="28"/>
      <c r="BET31" s="28"/>
      <c r="BEU31" s="28"/>
      <c r="BEX31" s="28"/>
      <c r="BEY31" s="28"/>
      <c r="BFB31" s="28"/>
      <c r="BFC31" s="28"/>
      <c r="BFF31" s="28"/>
      <c r="BFG31" s="28"/>
      <c r="BFJ31" s="28"/>
      <c r="BFK31" s="28"/>
      <c r="BFN31" s="28"/>
      <c r="BFO31" s="28"/>
      <c r="BFR31" s="28"/>
      <c r="BFS31" s="28"/>
      <c r="BFV31" s="28"/>
      <c r="BFW31" s="28"/>
      <c r="BFZ31" s="28"/>
      <c r="BGA31" s="28"/>
      <c r="BGD31" s="28"/>
      <c r="BGE31" s="28"/>
      <c r="BGH31" s="28"/>
      <c r="BGI31" s="28"/>
      <c r="BGL31" s="28"/>
      <c r="BGM31" s="28"/>
      <c r="BGP31" s="28"/>
      <c r="BGQ31" s="28"/>
      <c r="BGT31" s="28"/>
      <c r="BGU31" s="28"/>
      <c r="BGX31" s="28"/>
      <c r="BGY31" s="28"/>
      <c r="BHB31" s="28"/>
      <c r="BHC31" s="28"/>
      <c r="BHF31" s="28"/>
      <c r="BHG31" s="28"/>
      <c r="BHJ31" s="28"/>
      <c r="BHK31" s="28"/>
      <c r="BHN31" s="28"/>
      <c r="BHO31" s="28"/>
      <c r="BHR31" s="28"/>
      <c r="BHS31" s="28"/>
      <c r="BHV31" s="28"/>
      <c r="BHW31" s="28"/>
      <c r="BHZ31" s="28"/>
      <c r="BIA31" s="28"/>
      <c r="BID31" s="28"/>
      <c r="BIE31" s="28"/>
      <c r="BIH31" s="28"/>
      <c r="BII31" s="28"/>
      <c r="BIL31" s="28"/>
      <c r="BIM31" s="28"/>
      <c r="BIP31" s="28"/>
      <c r="BIQ31" s="28"/>
      <c r="BIT31" s="28"/>
      <c r="BIU31" s="28"/>
      <c r="BIX31" s="28"/>
      <c r="BIY31" s="28"/>
      <c r="BJB31" s="28"/>
      <c r="BJC31" s="28"/>
      <c r="BJF31" s="28"/>
      <c r="BJG31" s="28"/>
      <c r="BJJ31" s="28"/>
      <c r="BJK31" s="28"/>
      <c r="BJN31" s="28"/>
      <c r="BJO31" s="28"/>
      <c r="BJR31" s="28"/>
      <c r="BJS31" s="28"/>
      <c r="BJV31" s="28"/>
      <c r="BJW31" s="28"/>
      <c r="BJZ31" s="28"/>
      <c r="BKA31" s="28"/>
      <c r="BKD31" s="28"/>
      <c r="BKE31" s="28"/>
      <c r="BKH31" s="28"/>
      <c r="BKI31" s="28"/>
      <c r="BKL31" s="28"/>
      <c r="BKM31" s="28"/>
      <c r="BKP31" s="28"/>
      <c r="BKQ31" s="28"/>
      <c r="BKT31" s="28"/>
      <c r="BKU31" s="28"/>
      <c r="BKX31" s="28"/>
      <c r="BKY31" s="28"/>
      <c r="BLB31" s="28"/>
      <c r="BLC31" s="28"/>
      <c r="BLF31" s="28"/>
      <c r="BLG31" s="28"/>
      <c r="BLJ31" s="28"/>
      <c r="BLK31" s="28"/>
      <c r="BLN31" s="28"/>
      <c r="BLO31" s="28"/>
      <c r="BLR31" s="28"/>
      <c r="BLS31" s="28"/>
      <c r="BLV31" s="28"/>
      <c r="BLW31" s="28"/>
      <c r="BLZ31" s="28"/>
      <c r="BMA31" s="28"/>
      <c r="BMD31" s="28"/>
      <c r="BME31" s="28"/>
      <c r="BMH31" s="28"/>
      <c r="BMI31" s="28"/>
      <c r="BML31" s="28"/>
      <c r="BMM31" s="28"/>
      <c r="BMP31" s="28"/>
      <c r="BMQ31" s="28"/>
      <c r="BMT31" s="28"/>
      <c r="BMU31" s="28"/>
      <c r="BMX31" s="28"/>
      <c r="BMY31" s="28"/>
      <c r="BNB31" s="28"/>
      <c r="BNC31" s="28"/>
      <c r="BNF31" s="28"/>
      <c r="BNG31" s="28"/>
      <c r="BNJ31" s="28"/>
      <c r="BNK31" s="28"/>
      <c r="BNN31" s="28"/>
      <c r="BNO31" s="28"/>
      <c r="BNR31" s="28"/>
      <c r="BNS31" s="28"/>
      <c r="BNV31" s="28"/>
      <c r="BNW31" s="28"/>
      <c r="BNZ31" s="28"/>
      <c r="BOA31" s="28"/>
      <c r="BOD31" s="28"/>
      <c r="BOE31" s="28"/>
      <c r="BOH31" s="28"/>
      <c r="BOI31" s="28"/>
      <c r="BOL31" s="28"/>
      <c r="BOM31" s="28"/>
      <c r="BOP31" s="28"/>
      <c r="BOQ31" s="28"/>
      <c r="BOT31" s="28"/>
      <c r="BOU31" s="28"/>
      <c r="BOX31" s="28"/>
      <c r="BOY31" s="28"/>
      <c r="BPB31" s="28"/>
      <c r="BPC31" s="28"/>
      <c r="BPF31" s="28"/>
      <c r="BPG31" s="28"/>
      <c r="BPJ31" s="28"/>
      <c r="BPK31" s="28"/>
      <c r="BPN31" s="28"/>
      <c r="BPO31" s="28"/>
      <c r="BPR31" s="28"/>
      <c r="BPS31" s="28"/>
      <c r="BPV31" s="28"/>
      <c r="BPW31" s="28"/>
      <c r="BPZ31" s="28"/>
      <c r="BQA31" s="28"/>
      <c r="BQD31" s="28"/>
      <c r="BQE31" s="28"/>
      <c r="BQH31" s="28"/>
      <c r="BQI31" s="28"/>
      <c r="BQL31" s="28"/>
      <c r="BQM31" s="28"/>
      <c r="BQP31" s="28"/>
      <c r="BQQ31" s="28"/>
      <c r="BQT31" s="28"/>
      <c r="BQU31" s="28"/>
      <c r="BQX31" s="28"/>
      <c r="BQY31" s="28"/>
      <c r="BRB31" s="28"/>
      <c r="BRC31" s="28"/>
      <c r="BRF31" s="28"/>
      <c r="BRG31" s="28"/>
      <c r="BRJ31" s="28"/>
      <c r="BRK31" s="28"/>
      <c r="BRN31" s="28"/>
      <c r="BRO31" s="28"/>
      <c r="BRR31" s="28"/>
      <c r="BRS31" s="28"/>
      <c r="BRV31" s="28"/>
      <c r="BRW31" s="28"/>
      <c r="BRZ31" s="28"/>
      <c r="BSA31" s="28"/>
      <c r="BSD31" s="28"/>
      <c r="BSE31" s="28"/>
      <c r="BSH31" s="28"/>
      <c r="BSI31" s="28"/>
      <c r="BSL31" s="28"/>
      <c r="BSM31" s="28"/>
      <c r="BSP31" s="28"/>
      <c r="BSQ31" s="28"/>
      <c r="BST31" s="28"/>
      <c r="BSU31" s="28"/>
      <c r="BSX31" s="28"/>
      <c r="BSY31" s="28"/>
      <c r="BTB31" s="28"/>
      <c r="BTC31" s="28"/>
      <c r="BTF31" s="28"/>
      <c r="BTG31" s="28"/>
      <c r="BTJ31" s="28"/>
      <c r="BTK31" s="28"/>
      <c r="BTN31" s="28"/>
      <c r="BTO31" s="28"/>
      <c r="BTR31" s="28"/>
      <c r="BTS31" s="28"/>
      <c r="BTV31" s="28"/>
      <c r="BTW31" s="28"/>
      <c r="BTZ31" s="28"/>
      <c r="BUA31" s="28"/>
      <c r="BUD31" s="28"/>
      <c r="BUE31" s="28"/>
      <c r="BUH31" s="28"/>
      <c r="BUI31" s="28"/>
      <c r="BUL31" s="28"/>
      <c r="BUM31" s="28"/>
      <c r="BUP31" s="28"/>
      <c r="BUQ31" s="28"/>
      <c r="BUT31" s="28"/>
      <c r="BUU31" s="28"/>
      <c r="BUX31" s="28"/>
      <c r="BUY31" s="28"/>
      <c r="BVB31" s="28"/>
      <c r="BVC31" s="28"/>
      <c r="BVF31" s="28"/>
      <c r="BVG31" s="28"/>
      <c r="BVJ31" s="28"/>
      <c r="BVK31" s="28"/>
      <c r="BVN31" s="28"/>
      <c r="BVO31" s="28"/>
      <c r="BVR31" s="28"/>
      <c r="BVS31" s="28"/>
      <c r="BVV31" s="28"/>
      <c r="BVW31" s="28"/>
      <c r="BVZ31" s="28"/>
      <c r="BWA31" s="28"/>
      <c r="BWD31" s="28"/>
      <c r="BWE31" s="28"/>
      <c r="BWH31" s="28"/>
      <c r="BWI31" s="28"/>
      <c r="BWL31" s="28"/>
      <c r="BWM31" s="28"/>
      <c r="BWP31" s="28"/>
      <c r="BWQ31" s="28"/>
      <c r="BWT31" s="28"/>
      <c r="BWU31" s="28"/>
      <c r="BWX31" s="28"/>
      <c r="BWY31" s="28"/>
      <c r="BXB31" s="28"/>
      <c r="BXC31" s="28"/>
      <c r="BXF31" s="28"/>
      <c r="BXG31" s="28"/>
      <c r="BXJ31" s="28"/>
      <c r="BXK31" s="28"/>
      <c r="BXN31" s="28"/>
      <c r="BXO31" s="28"/>
      <c r="BXR31" s="28"/>
      <c r="BXS31" s="28"/>
      <c r="BXV31" s="28"/>
      <c r="BXW31" s="28"/>
      <c r="BXZ31" s="28"/>
      <c r="BYA31" s="28"/>
      <c r="BYD31" s="28"/>
      <c r="BYE31" s="28"/>
      <c r="BYH31" s="28"/>
      <c r="BYI31" s="28"/>
      <c r="BYL31" s="28"/>
      <c r="BYM31" s="28"/>
      <c r="BYP31" s="28"/>
      <c r="BYQ31" s="28"/>
      <c r="BYT31" s="28"/>
      <c r="BYU31" s="28"/>
      <c r="BYX31" s="28"/>
      <c r="BYY31" s="28"/>
      <c r="BZB31" s="28"/>
      <c r="BZC31" s="28"/>
      <c r="BZF31" s="28"/>
      <c r="BZG31" s="28"/>
      <c r="BZJ31" s="28"/>
      <c r="BZK31" s="28"/>
      <c r="BZN31" s="28"/>
      <c r="BZO31" s="28"/>
      <c r="BZR31" s="28"/>
      <c r="BZS31" s="28"/>
      <c r="BZV31" s="28"/>
      <c r="BZW31" s="28"/>
      <c r="BZZ31" s="28"/>
      <c r="CAA31" s="28"/>
      <c r="CAD31" s="28"/>
      <c r="CAE31" s="28"/>
      <c r="CAH31" s="28"/>
      <c r="CAI31" s="28"/>
      <c r="CAL31" s="28"/>
      <c r="CAM31" s="28"/>
      <c r="CAP31" s="28"/>
      <c r="CAQ31" s="28"/>
      <c r="CAT31" s="28"/>
      <c r="CAU31" s="28"/>
      <c r="CAX31" s="28"/>
      <c r="CAY31" s="28"/>
      <c r="CBB31" s="28"/>
      <c r="CBC31" s="28"/>
      <c r="CBF31" s="28"/>
      <c r="CBG31" s="28"/>
      <c r="CBJ31" s="28"/>
      <c r="CBK31" s="28"/>
      <c r="CBN31" s="28"/>
      <c r="CBO31" s="28"/>
      <c r="CBR31" s="28"/>
      <c r="CBS31" s="28"/>
      <c r="CBV31" s="28"/>
      <c r="CBW31" s="28"/>
      <c r="CBZ31" s="28"/>
      <c r="CCA31" s="28"/>
      <c r="CCD31" s="28"/>
      <c r="CCE31" s="28"/>
      <c r="CCH31" s="28"/>
      <c r="CCI31" s="28"/>
      <c r="CCL31" s="28"/>
      <c r="CCM31" s="28"/>
      <c r="CCP31" s="28"/>
      <c r="CCQ31" s="28"/>
      <c r="CCT31" s="28"/>
      <c r="CCU31" s="28"/>
      <c r="CCX31" s="28"/>
      <c r="CCY31" s="28"/>
      <c r="CDB31" s="28"/>
      <c r="CDC31" s="28"/>
      <c r="CDF31" s="28"/>
      <c r="CDG31" s="28"/>
      <c r="CDJ31" s="28"/>
      <c r="CDK31" s="28"/>
      <c r="CDN31" s="28"/>
      <c r="CDO31" s="28"/>
      <c r="CDR31" s="28"/>
      <c r="CDS31" s="28"/>
      <c r="CDV31" s="28"/>
      <c r="CDW31" s="28"/>
      <c r="CDZ31" s="28"/>
      <c r="CEA31" s="28"/>
      <c r="CED31" s="28"/>
      <c r="CEE31" s="28"/>
      <c r="CEH31" s="28"/>
      <c r="CEI31" s="28"/>
      <c r="CEL31" s="28"/>
      <c r="CEM31" s="28"/>
      <c r="CEP31" s="28"/>
      <c r="CEQ31" s="28"/>
      <c r="CET31" s="28"/>
      <c r="CEU31" s="28"/>
      <c r="CEX31" s="28"/>
      <c r="CEY31" s="28"/>
      <c r="CFB31" s="28"/>
      <c r="CFC31" s="28"/>
      <c r="CFF31" s="28"/>
      <c r="CFG31" s="28"/>
      <c r="CFJ31" s="28"/>
      <c r="CFK31" s="28"/>
      <c r="CFN31" s="28"/>
      <c r="CFO31" s="28"/>
      <c r="CFR31" s="28"/>
      <c r="CFS31" s="28"/>
      <c r="CFV31" s="28"/>
      <c r="CFW31" s="28"/>
      <c r="CFZ31" s="28"/>
      <c r="CGA31" s="28"/>
      <c r="CGD31" s="28"/>
      <c r="CGE31" s="28"/>
      <c r="CGH31" s="28"/>
      <c r="CGI31" s="28"/>
      <c r="CGL31" s="28"/>
      <c r="CGM31" s="28"/>
      <c r="CGP31" s="28"/>
      <c r="CGQ31" s="28"/>
      <c r="CGT31" s="28"/>
      <c r="CGU31" s="28"/>
      <c r="CGX31" s="28"/>
      <c r="CGY31" s="28"/>
      <c r="CHB31" s="28"/>
      <c r="CHC31" s="28"/>
      <c r="CHF31" s="28"/>
      <c r="CHG31" s="28"/>
      <c r="CHJ31" s="28"/>
      <c r="CHK31" s="28"/>
      <c r="CHN31" s="28"/>
      <c r="CHO31" s="28"/>
      <c r="CHR31" s="28"/>
      <c r="CHS31" s="28"/>
      <c r="CHV31" s="28"/>
      <c r="CHW31" s="28"/>
      <c r="CHZ31" s="28"/>
      <c r="CIA31" s="28"/>
      <c r="CID31" s="28"/>
      <c r="CIE31" s="28"/>
      <c r="CIH31" s="28"/>
      <c r="CII31" s="28"/>
      <c r="CIL31" s="28"/>
      <c r="CIM31" s="28"/>
      <c r="CIP31" s="28"/>
      <c r="CIQ31" s="28"/>
      <c r="CIT31" s="28"/>
      <c r="CIU31" s="28"/>
      <c r="CIX31" s="28"/>
      <c r="CIY31" s="28"/>
      <c r="CJB31" s="28"/>
      <c r="CJC31" s="28"/>
      <c r="CJF31" s="28"/>
      <c r="CJG31" s="28"/>
      <c r="CJJ31" s="28"/>
      <c r="CJK31" s="28"/>
      <c r="CJN31" s="28"/>
      <c r="CJO31" s="28"/>
      <c r="CJR31" s="28"/>
      <c r="CJS31" s="28"/>
      <c r="CJV31" s="28"/>
      <c r="CJW31" s="28"/>
      <c r="CJZ31" s="28"/>
      <c r="CKA31" s="28"/>
      <c r="CKD31" s="28"/>
      <c r="CKE31" s="28"/>
      <c r="CKH31" s="28"/>
      <c r="CKI31" s="28"/>
      <c r="CKL31" s="28"/>
      <c r="CKM31" s="28"/>
      <c r="CKP31" s="28"/>
      <c r="CKQ31" s="28"/>
      <c r="CKT31" s="28"/>
      <c r="CKU31" s="28"/>
      <c r="CKX31" s="28"/>
      <c r="CKY31" s="28"/>
      <c r="CLB31" s="28"/>
      <c r="CLC31" s="28"/>
      <c r="CLF31" s="28"/>
      <c r="CLG31" s="28"/>
      <c r="CLJ31" s="28"/>
      <c r="CLK31" s="28"/>
      <c r="CLN31" s="28"/>
      <c r="CLO31" s="28"/>
      <c r="CLR31" s="28"/>
      <c r="CLS31" s="28"/>
      <c r="CLV31" s="28"/>
      <c r="CLW31" s="28"/>
      <c r="CLZ31" s="28"/>
      <c r="CMA31" s="28"/>
      <c r="CMD31" s="28"/>
      <c r="CME31" s="28"/>
      <c r="CMH31" s="28"/>
      <c r="CMI31" s="28"/>
      <c r="CML31" s="28"/>
      <c r="CMM31" s="28"/>
      <c r="CMP31" s="28"/>
      <c r="CMQ31" s="28"/>
      <c r="CMT31" s="28"/>
      <c r="CMU31" s="28"/>
      <c r="CMX31" s="28"/>
      <c r="CMY31" s="28"/>
      <c r="CNB31" s="28"/>
      <c r="CNC31" s="28"/>
      <c r="CNF31" s="28"/>
      <c r="CNG31" s="28"/>
      <c r="CNJ31" s="28"/>
      <c r="CNK31" s="28"/>
      <c r="CNN31" s="28"/>
      <c r="CNO31" s="28"/>
      <c r="CNR31" s="28"/>
      <c r="CNS31" s="28"/>
      <c r="CNV31" s="28"/>
      <c r="CNW31" s="28"/>
      <c r="CNZ31" s="28"/>
      <c r="COA31" s="28"/>
      <c r="COD31" s="28"/>
      <c r="COE31" s="28"/>
      <c r="COH31" s="28"/>
      <c r="COI31" s="28"/>
      <c r="COL31" s="28"/>
      <c r="COM31" s="28"/>
      <c r="COP31" s="28"/>
      <c r="COQ31" s="28"/>
      <c r="COT31" s="28"/>
      <c r="COU31" s="28"/>
      <c r="COX31" s="28"/>
      <c r="COY31" s="28"/>
      <c r="CPB31" s="28"/>
      <c r="CPC31" s="28"/>
      <c r="CPF31" s="28"/>
      <c r="CPG31" s="28"/>
      <c r="CPJ31" s="28"/>
      <c r="CPK31" s="28"/>
      <c r="CPN31" s="28"/>
      <c r="CPO31" s="28"/>
      <c r="CPR31" s="28"/>
      <c r="CPS31" s="28"/>
      <c r="CPV31" s="28"/>
      <c r="CPW31" s="28"/>
      <c r="CPZ31" s="28"/>
      <c r="CQA31" s="28"/>
      <c r="CQD31" s="28"/>
      <c r="CQE31" s="28"/>
      <c r="CQH31" s="28"/>
      <c r="CQI31" s="28"/>
      <c r="CQL31" s="28"/>
      <c r="CQM31" s="28"/>
      <c r="CQP31" s="28"/>
      <c r="CQQ31" s="28"/>
      <c r="CQT31" s="28"/>
      <c r="CQU31" s="28"/>
      <c r="CQX31" s="28"/>
      <c r="CQY31" s="28"/>
      <c r="CRB31" s="28"/>
      <c r="CRC31" s="28"/>
      <c r="CRF31" s="28"/>
      <c r="CRG31" s="28"/>
      <c r="CRJ31" s="28"/>
      <c r="CRK31" s="28"/>
      <c r="CRN31" s="28"/>
      <c r="CRO31" s="28"/>
      <c r="CRR31" s="28"/>
      <c r="CRS31" s="28"/>
      <c r="CRV31" s="28"/>
      <c r="CRW31" s="28"/>
      <c r="CRZ31" s="28"/>
      <c r="CSA31" s="28"/>
      <c r="CSD31" s="28"/>
      <c r="CSE31" s="28"/>
      <c r="CSH31" s="28"/>
      <c r="CSI31" s="28"/>
      <c r="CSL31" s="28"/>
      <c r="CSM31" s="28"/>
      <c r="CSP31" s="28"/>
      <c r="CSQ31" s="28"/>
      <c r="CST31" s="28"/>
      <c r="CSU31" s="28"/>
      <c r="CSX31" s="28"/>
      <c r="CSY31" s="28"/>
      <c r="CTB31" s="28"/>
      <c r="CTC31" s="28"/>
      <c r="CTF31" s="28"/>
      <c r="CTG31" s="28"/>
      <c r="CTJ31" s="28"/>
      <c r="CTK31" s="28"/>
      <c r="CTN31" s="28"/>
      <c r="CTO31" s="28"/>
      <c r="CTR31" s="28"/>
      <c r="CTS31" s="28"/>
      <c r="CTV31" s="28"/>
      <c r="CTW31" s="28"/>
      <c r="CTZ31" s="28"/>
      <c r="CUA31" s="28"/>
      <c r="CUD31" s="28"/>
      <c r="CUE31" s="28"/>
      <c r="CUH31" s="28"/>
      <c r="CUI31" s="28"/>
      <c r="CUL31" s="28"/>
      <c r="CUM31" s="28"/>
      <c r="CUP31" s="28"/>
      <c r="CUQ31" s="28"/>
      <c r="CUT31" s="28"/>
      <c r="CUU31" s="28"/>
      <c r="CUX31" s="28"/>
      <c r="CUY31" s="28"/>
      <c r="CVB31" s="28"/>
      <c r="CVC31" s="28"/>
      <c r="CVF31" s="28"/>
      <c r="CVG31" s="28"/>
      <c r="CVJ31" s="28"/>
      <c r="CVK31" s="28"/>
      <c r="CVN31" s="28"/>
      <c r="CVO31" s="28"/>
      <c r="CVR31" s="28"/>
      <c r="CVS31" s="28"/>
      <c r="CVV31" s="28"/>
      <c r="CVW31" s="28"/>
      <c r="CVZ31" s="28"/>
      <c r="CWA31" s="28"/>
      <c r="CWD31" s="28"/>
      <c r="CWE31" s="28"/>
      <c r="CWH31" s="28"/>
      <c r="CWI31" s="28"/>
      <c r="CWL31" s="28"/>
      <c r="CWM31" s="28"/>
      <c r="CWP31" s="28"/>
      <c r="CWQ31" s="28"/>
      <c r="CWT31" s="28"/>
      <c r="CWU31" s="28"/>
      <c r="CWX31" s="28"/>
      <c r="CWY31" s="28"/>
      <c r="CXB31" s="28"/>
      <c r="CXC31" s="28"/>
      <c r="CXF31" s="28"/>
      <c r="CXG31" s="28"/>
      <c r="CXJ31" s="28"/>
      <c r="CXK31" s="28"/>
      <c r="CXN31" s="28"/>
      <c r="CXO31" s="28"/>
      <c r="CXR31" s="28"/>
      <c r="CXS31" s="28"/>
      <c r="CXV31" s="28"/>
      <c r="CXW31" s="28"/>
      <c r="CXZ31" s="28"/>
      <c r="CYA31" s="28"/>
      <c r="CYD31" s="28"/>
      <c r="CYE31" s="28"/>
      <c r="CYH31" s="28"/>
      <c r="CYI31" s="28"/>
      <c r="CYL31" s="28"/>
      <c r="CYM31" s="28"/>
      <c r="CYP31" s="28"/>
      <c r="CYQ31" s="28"/>
      <c r="CYT31" s="28"/>
      <c r="CYU31" s="28"/>
      <c r="CYX31" s="28"/>
      <c r="CYY31" s="28"/>
      <c r="CZB31" s="28"/>
      <c r="CZC31" s="28"/>
      <c r="CZF31" s="28"/>
      <c r="CZG31" s="28"/>
      <c r="CZJ31" s="28"/>
      <c r="CZK31" s="28"/>
      <c r="CZN31" s="28"/>
      <c r="CZO31" s="28"/>
      <c r="CZR31" s="28"/>
      <c r="CZS31" s="28"/>
      <c r="CZV31" s="28"/>
      <c r="CZW31" s="28"/>
      <c r="CZZ31" s="28"/>
      <c r="DAA31" s="28"/>
      <c r="DAD31" s="28"/>
      <c r="DAE31" s="28"/>
      <c r="DAH31" s="28"/>
      <c r="DAI31" s="28"/>
      <c r="DAL31" s="28"/>
      <c r="DAM31" s="28"/>
      <c r="DAP31" s="28"/>
      <c r="DAQ31" s="28"/>
      <c r="DAT31" s="28"/>
      <c r="DAU31" s="28"/>
      <c r="DAX31" s="28"/>
      <c r="DAY31" s="28"/>
      <c r="DBB31" s="28"/>
      <c r="DBC31" s="28"/>
      <c r="DBF31" s="28"/>
      <c r="DBG31" s="28"/>
      <c r="DBJ31" s="28"/>
      <c r="DBK31" s="28"/>
      <c r="DBN31" s="28"/>
      <c r="DBO31" s="28"/>
      <c r="DBR31" s="28"/>
      <c r="DBS31" s="28"/>
      <c r="DBV31" s="28"/>
      <c r="DBW31" s="28"/>
      <c r="DBZ31" s="28"/>
      <c r="DCA31" s="28"/>
      <c r="DCD31" s="28"/>
      <c r="DCE31" s="28"/>
      <c r="DCH31" s="28"/>
      <c r="DCI31" s="28"/>
      <c r="DCL31" s="28"/>
      <c r="DCM31" s="28"/>
      <c r="DCP31" s="28"/>
      <c r="DCQ31" s="28"/>
      <c r="DCT31" s="28"/>
      <c r="DCU31" s="28"/>
      <c r="DCX31" s="28"/>
      <c r="DCY31" s="28"/>
      <c r="DDB31" s="28"/>
      <c r="DDC31" s="28"/>
      <c r="DDF31" s="28"/>
      <c r="DDG31" s="28"/>
      <c r="DDJ31" s="28"/>
      <c r="DDK31" s="28"/>
      <c r="DDN31" s="28"/>
      <c r="DDO31" s="28"/>
      <c r="DDR31" s="28"/>
      <c r="DDS31" s="28"/>
      <c r="DDV31" s="28"/>
      <c r="DDW31" s="28"/>
      <c r="DDZ31" s="28"/>
      <c r="DEA31" s="28"/>
      <c r="DED31" s="28"/>
      <c r="DEE31" s="28"/>
      <c r="DEH31" s="28"/>
      <c r="DEI31" s="28"/>
      <c r="DEL31" s="28"/>
      <c r="DEM31" s="28"/>
      <c r="DEP31" s="28"/>
      <c r="DEQ31" s="28"/>
      <c r="DET31" s="28"/>
      <c r="DEU31" s="28"/>
      <c r="DEX31" s="28"/>
      <c r="DEY31" s="28"/>
      <c r="DFB31" s="28"/>
      <c r="DFC31" s="28"/>
      <c r="DFF31" s="28"/>
      <c r="DFG31" s="28"/>
      <c r="DFJ31" s="28"/>
      <c r="DFK31" s="28"/>
      <c r="DFN31" s="28"/>
      <c r="DFO31" s="28"/>
      <c r="DFR31" s="28"/>
      <c r="DFS31" s="28"/>
      <c r="DFV31" s="28"/>
      <c r="DFW31" s="28"/>
      <c r="DFZ31" s="28"/>
      <c r="DGA31" s="28"/>
      <c r="DGD31" s="28"/>
      <c r="DGE31" s="28"/>
      <c r="DGH31" s="28"/>
      <c r="DGI31" s="28"/>
      <c r="DGL31" s="28"/>
      <c r="DGM31" s="28"/>
      <c r="DGP31" s="28"/>
      <c r="DGQ31" s="28"/>
      <c r="DGT31" s="28"/>
      <c r="DGU31" s="28"/>
      <c r="DGX31" s="28"/>
      <c r="DGY31" s="28"/>
      <c r="DHB31" s="28"/>
      <c r="DHC31" s="28"/>
      <c r="DHF31" s="28"/>
      <c r="DHG31" s="28"/>
      <c r="DHJ31" s="28"/>
      <c r="DHK31" s="28"/>
      <c r="DHN31" s="28"/>
      <c r="DHO31" s="28"/>
      <c r="DHR31" s="28"/>
      <c r="DHS31" s="28"/>
      <c r="DHV31" s="28"/>
      <c r="DHW31" s="28"/>
      <c r="DHZ31" s="28"/>
      <c r="DIA31" s="28"/>
      <c r="DID31" s="28"/>
      <c r="DIE31" s="28"/>
      <c r="DIH31" s="28"/>
      <c r="DII31" s="28"/>
      <c r="DIL31" s="28"/>
      <c r="DIM31" s="28"/>
      <c r="DIP31" s="28"/>
      <c r="DIQ31" s="28"/>
      <c r="DIT31" s="28"/>
      <c r="DIU31" s="28"/>
      <c r="DIX31" s="28"/>
      <c r="DIY31" s="28"/>
      <c r="DJB31" s="28"/>
      <c r="DJC31" s="28"/>
      <c r="DJF31" s="28"/>
      <c r="DJG31" s="28"/>
      <c r="DJJ31" s="28"/>
      <c r="DJK31" s="28"/>
      <c r="DJN31" s="28"/>
      <c r="DJO31" s="28"/>
      <c r="DJR31" s="28"/>
      <c r="DJS31" s="28"/>
      <c r="DJV31" s="28"/>
      <c r="DJW31" s="28"/>
      <c r="DJZ31" s="28"/>
      <c r="DKA31" s="28"/>
      <c r="DKD31" s="28"/>
      <c r="DKE31" s="28"/>
      <c r="DKH31" s="28"/>
      <c r="DKI31" s="28"/>
      <c r="DKL31" s="28"/>
      <c r="DKM31" s="28"/>
      <c r="DKP31" s="28"/>
      <c r="DKQ31" s="28"/>
      <c r="DKT31" s="28"/>
      <c r="DKU31" s="28"/>
      <c r="DKX31" s="28"/>
      <c r="DKY31" s="28"/>
      <c r="DLB31" s="28"/>
      <c r="DLC31" s="28"/>
      <c r="DLF31" s="28"/>
      <c r="DLG31" s="28"/>
      <c r="DLJ31" s="28"/>
      <c r="DLK31" s="28"/>
      <c r="DLN31" s="28"/>
      <c r="DLO31" s="28"/>
      <c r="DLR31" s="28"/>
      <c r="DLS31" s="28"/>
      <c r="DLV31" s="28"/>
      <c r="DLW31" s="28"/>
      <c r="DLZ31" s="28"/>
      <c r="DMA31" s="28"/>
      <c r="DMD31" s="28"/>
      <c r="DME31" s="28"/>
      <c r="DMH31" s="28"/>
      <c r="DMI31" s="28"/>
      <c r="DML31" s="28"/>
      <c r="DMM31" s="28"/>
      <c r="DMP31" s="28"/>
      <c r="DMQ31" s="28"/>
      <c r="DMT31" s="28"/>
      <c r="DMU31" s="28"/>
      <c r="DMX31" s="28"/>
      <c r="DMY31" s="28"/>
      <c r="DNB31" s="28"/>
      <c r="DNC31" s="28"/>
      <c r="DNF31" s="28"/>
      <c r="DNG31" s="28"/>
      <c r="DNJ31" s="28"/>
      <c r="DNK31" s="28"/>
      <c r="DNN31" s="28"/>
      <c r="DNO31" s="28"/>
      <c r="DNR31" s="28"/>
      <c r="DNS31" s="28"/>
      <c r="DNV31" s="28"/>
      <c r="DNW31" s="28"/>
      <c r="DNZ31" s="28"/>
      <c r="DOA31" s="28"/>
      <c r="DOD31" s="28"/>
      <c r="DOE31" s="28"/>
      <c r="DOH31" s="28"/>
      <c r="DOI31" s="28"/>
      <c r="DOL31" s="28"/>
      <c r="DOM31" s="28"/>
      <c r="DOP31" s="28"/>
      <c r="DOQ31" s="28"/>
      <c r="DOT31" s="28"/>
      <c r="DOU31" s="28"/>
      <c r="DOX31" s="28"/>
      <c r="DOY31" s="28"/>
      <c r="DPB31" s="28"/>
      <c r="DPC31" s="28"/>
      <c r="DPF31" s="28"/>
      <c r="DPG31" s="28"/>
      <c r="DPJ31" s="28"/>
      <c r="DPK31" s="28"/>
      <c r="DPN31" s="28"/>
      <c r="DPO31" s="28"/>
      <c r="DPR31" s="28"/>
      <c r="DPS31" s="28"/>
      <c r="DPV31" s="28"/>
      <c r="DPW31" s="28"/>
      <c r="DPZ31" s="28"/>
      <c r="DQA31" s="28"/>
      <c r="DQD31" s="28"/>
      <c r="DQE31" s="28"/>
      <c r="DQH31" s="28"/>
      <c r="DQI31" s="28"/>
      <c r="DQL31" s="28"/>
      <c r="DQM31" s="28"/>
      <c r="DQP31" s="28"/>
      <c r="DQQ31" s="28"/>
      <c r="DQT31" s="28"/>
      <c r="DQU31" s="28"/>
      <c r="DQX31" s="28"/>
      <c r="DQY31" s="28"/>
      <c r="DRB31" s="28"/>
      <c r="DRC31" s="28"/>
      <c r="DRF31" s="28"/>
      <c r="DRG31" s="28"/>
      <c r="DRJ31" s="28"/>
      <c r="DRK31" s="28"/>
      <c r="DRN31" s="28"/>
      <c r="DRO31" s="28"/>
      <c r="DRR31" s="28"/>
      <c r="DRS31" s="28"/>
      <c r="DRV31" s="28"/>
      <c r="DRW31" s="28"/>
      <c r="DRZ31" s="28"/>
      <c r="DSA31" s="28"/>
      <c r="DSD31" s="28"/>
      <c r="DSE31" s="28"/>
      <c r="DSH31" s="28"/>
      <c r="DSI31" s="28"/>
      <c r="DSL31" s="28"/>
      <c r="DSM31" s="28"/>
      <c r="DSP31" s="28"/>
      <c r="DSQ31" s="28"/>
      <c r="DST31" s="28"/>
      <c r="DSU31" s="28"/>
      <c r="DSX31" s="28"/>
      <c r="DSY31" s="28"/>
      <c r="DTB31" s="28"/>
      <c r="DTC31" s="28"/>
      <c r="DTF31" s="28"/>
      <c r="DTG31" s="28"/>
      <c r="DTJ31" s="28"/>
      <c r="DTK31" s="28"/>
      <c r="DTN31" s="28"/>
      <c r="DTO31" s="28"/>
      <c r="DTR31" s="28"/>
      <c r="DTS31" s="28"/>
      <c r="DTV31" s="28"/>
      <c r="DTW31" s="28"/>
      <c r="DTZ31" s="28"/>
      <c r="DUA31" s="28"/>
      <c r="DUD31" s="28"/>
      <c r="DUE31" s="28"/>
      <c r="DUH31" s="28"/>
      <c r="DUI31" s="28"/>
      <c r="DUL31" s="28"/>
      <c r="DUM31" s="28"/>
      <c r="DUP31" s="28"/>
      <c r="DUQ31" s="28"/>
      <c r="DUT31" s="28"/>
      <c r="DUU31" s="28"/>
      <c r="DUX31" s="28"/>
      <c r="DUY31" s="28"/>
      <c r="DVB31" s="28"/>
      <c r="DVC31" s="28"/>
      <c r="DVF31" s="28"/>
      <c r="DVG31" s="28"/>
      <c r="DVJ31" s="28"/>
      <c r="DVK31" s="28"/>
      <c r="DVN31" s="28"/>
      <c r="DVO31" s="28"/>
      <c r="DVR31" s="28"/>
      <c r="DVS31" s="28"/>
      <c r="DVV31" s="28"/>
      <c r="DVW31" s="28"/>
      <c r="DVZ31" s="28"/>
      <c r="DWA31" s="28"/>
      <c r="DWD31" s="28"/>
      <c r="DWE31" s="28"/>
      <c r="DWH31" s="28"/>
      <c r="DWI31" s="28"/>
      <c r="DWL31" s="28"/>
      <c r="DWM31" s="28"/>
      <c r="DWP31" s="28"/>
      <c r="DWQ31" s="28"/>
      <c r="DWT31" s="28"/>
      <c r="DWU31" s="28"/>
      <c r="DWX31" s="28"/>
      <c r="DWY31" s="28"/>
      <c r="DXB31" s="28"/>
      <c r="DXC31" s="28"/>
      <c r="DXF31" s="28"/>
      <c r="DXG31" s="28"/>
      <c r="DXJ31" s="28"/>
      <c r="DXK31" s="28"/>
      <c r="DXN31" s="28"/>
      <c r="DXO31" s="28"/>
      <c r="DXR31" s="28"/>
      <c r="DXS31" s="28"/>
      <c r="DXV31" s="28"/>
      <c r="DXW31" s="28"/>
      <c r="DXZ31" s="28"/>
      <c r="DYA31" s="28"/>
      <c r="DYD31" s="28"/>
      <c r="DYE31" s="28"/>
      <c r="DYH31" s="28"/>
      <c r="DYI31" s="28"/>
      <c r="DYL31" s="28"/>
      <c r="DYM31" s="28"/>
      <c r="DYP31" s="28"/>
      <c r="DYQ31" s="28"/>
      <c r="DYT31" s="28"/>
      <c r="DYU31" s="28"/>
      <c r="DYX31" s="28"/>
      <c r="DYY31" s="28"/>
      <c r="DZB31" s="28"/>
      <c r="DZC31" s="28"/>
      <c r="DZF31" s="28"/>
      <c r="DZG31" s="28"/>
      <c r="DZJ31" s="28"/>
      <c r="DZK31" s="28"/>
      <c r="DZN31" s="28"/>
      <c r="DZO31" s="28"/>
      <c r="DZR31" s="28"/>
      <c r="DZS31" s="28"/>
      <c r="DZV31" s="28"/>
      <c r="DZW31" s="28"/>
      <c r="DZZ31" s="28"/>
      <c r="EAA31" s="28"/>
      <c r="EAD31" s="28"/>
      <c r="EAE31" s="28"/>
      <c r="EAH31" s="28"/>
      <c r="EAI31" s="28"/>
      <c r="EAL31" s="28"/>
      <c r="EAM31" s="28"/>
      <c r="EAP31" s="28"/>
      <c r="EAQ31" s="28"/>
      <c r="EAT31" s="28"/>
      <c r="EAU31" s="28"/>
      <c r="EAX31" s="28"/>
      <c r="EAY31" s="28"/>
      <c r="EBB31" s="28"/>
      <c r="EBC31" s="28"/>
      <c r="EBF31" s="28"/>
      <c r="EBG31" s="28"/>
      <c r="EBJ31" s="28"/>
      <c r="EBK31" s="28"/>
      <c r="EBN31" s="28"/>
      <c r="EBO31" s="28"/>
      <c r="EBR31" s="28"/>
      <c r="EBS31" s="28"/>
      <c r="EBV31" s="28"/>
      <c r="EBW31" s="28"/>
      <c r="EBZ31" s="28"/>
      <c r="ECA31" s="28"/>
      <c r="ECD31" s="28"/>
      <c r="ECE31" s="28"/>
      <c r="ECH31" s="28"/>
      <c r="ECI31" s="28"/>
      <c r="ECL31" s="28"/>
      <c r="ECM31" s="28"/>
      <c r="ECP31" s="28"/>
      <c r="ECQ31" s="28"/>
      <c r="ECT31" s="28"/>
      <c r="ECU31" s="28"/>
      <c r="ECX31" s="28"/>
      <c r="ECY31" s="28"/>
      <c r="EDB31" s="28"/>
      <c r="EDC31" s="28"/>
      <c r="EDF31" s="28"/>
      <c r="EDG31" s="28"/>
      <c r="EDJ31" s="28"/>
      <c r="EDK31" s="28"/>
      <c r="EDN31" s="28"/>
      <c r="EDO31" s="28"/>
      <c r="EDR31" s="28"/>
      <c r="EDS31" s="28"/>
      <c r="EDV31" s="28"/>
      <c r="EDW31" s="28"/>
      <c r="EDZ31" s="28"/>
      <c r="EEA31" s="28"/>
      <c r="EED31" s="28"/>
      <c r="EEE31" s="28"/>
      <c r="EEH31" s="28"/>
      <c r="EEI31" s="28"/>
      <c r="EEL31" s="28"/>
      <c r="EEM31" s="28"/>
      <c r="EEP31" s="28"/>
      <c r="EEQ31" s="28"/>
      <c r="EET31" s="28"/>
      <c r="EEU31" s="28"/>
      <c r="EEX31" s="28"/>
      <c r="EEY31" s="28"/>
      <c r="EFB31" s="28"/>
      <c r="EFC31" s="28"/>
      <c r="EFF31" s="28"/>
      <c r="EFG31" s="28"/>
      <c r="EFJ31" s="28"/>
      <c r="EFK31" s="28"/>
      <c r="EFN31" s="28"/>
      <c r="EFO31" s="28"/>
      <c r="EFR31" s="28"/>
      <c r="EFS31" s="28"/>
      <c r="EFV31" s="28"/>
      <c r="EFW31" s="28"/>
      <c r="EFZ31" s="28"/>
      <c r="EGA31" s="28"/>
      <c r="EGD31" s="28"/>
      <c r="EGE31" s="28"/>
      <c r="EGH31" s="28"/>
      <c r="EGI31" s="28"/>
      <c r="EGL31" s="28"/>
      <c r="EGM31" s="28"/>
      <c r="EGP31" s="28"/>
      <c r="EGQ31" s="28"/>
      <c r="EGT31" s="28"/>
      <c r="EGU31" s="28"/>
      <c r="EGX31" s="28"/>
      <c r="EGY31" s="28"/>
      <c r="EHB31" s="28"/>
      <c r="EHC31" s="28"/>
      <c r="EHF31" s="28"/>
      <c r="EHG31" s="28"/>
      <c r="EHJ31" s="28"/>
      <c r="EHK31" s="28"/>
      <c r="EHN31" s="28"/>
      <c r="EHO31" s="28"/>
      <c r="EHR31" s="28"/>
      <c r="EHS31" s="28"/>
      <c r="EHV31" s="28"/>
      <c r="EHW31" s="28"/>
      <c r="EHZ31" s="28"/>
      <c r="EIA31" s="28"/>
      <c r="EID31" s="28"/>
      <c r="EIE31" s="28"/>
      <c r="EIH31" s="28"/>
      <c r="EII31" s="28"/>
      <c r="EIL31" s="28"/>
      <c r="EIM31" s="28"/>
      <c r="EIP31" s="28"/>
      <c r="EIQ31" s="28"/>
      <c r="EIT31" s="28"/>
      <c r="EIU31" s="28"/>
      <c r="EIX31" s="28"/>
      <c r="EIY31" s="28"/>
      <c r="EJB31" s="28"/>
      <c r="EJC31" s="28"/>
      <c r="EJF31" s="28"/>
      <c r="EJG31" s="28"/>
      <c r="EJJ31" s="28"/>
      <c r="EJK31" s="28"/>
      <c r="EJN31" s="28"/>
      <c r="EJO31" s="28"/>
      <c r="EJR31" s="28"/>
      <c r="EJS31" s="28"/>
      <c r="EJV31" s="28"/>
      <c r="EJW31" s="28"/>
      <c r="EJZ31" s="28"/>
      <c r="EKA31" s="28"/>
      <c r="EKD31" s="28"/>
      <c r="EKE31" s="28"/>
      <c r="EKH31" s="28"/>
      <c r="EKI31" s="28"/>
      <c r="EKL31" s="28"/>
      <c r="EKM31" s="28"/>
      <c r="EKP31" s="28"/>
      <c r="EKQ31" s="28"/>
      <c r="EKT31" s="28"/>
      <c r="EKU31" s="28"/>
      <c r="EKX31" s="28"/>
      <c r="EKY31" s="28"/>
      <c r="ELB31" s="28"/>
      <c r="ELC31" s="28"/>
      <c r="ELF31" s="28"/>
      <c r="ELG31" s="28"/>
      <c r="ELJ31" s="28"/>
      <c r="ELK31" s="28"/>
      <c r="ELN31" s="28"/>
      <c r="ELO31" s="28"/>
      <c r="ELR31" s="28"/>
      <c r="ELS31" s="28"/>
      <c r="ELV31" s="28"/>
      <c r="ELW31" s="28"/>
      <c r="ELZ31" s="28"/>
      <c r="EMA31" s="28"/>
      <c r="EMD31" s="28"/>
      <c r="EME31" s="28"/>
      <c r="EMH31" s="28"/>
      <c r="EMI31" s="28"/>
      <c r="EML31" s="28"/>
      <c r="EMM31" s="28"/>
      <c r="EMP31" s="28"/>
      <c r="EMQ31" s="28"/>
      <c r="EMT31" s="28"/>
      <c r="EMU31" s="28"/>
      <c r="EMX31" s="28"/>
      <c r="EMY31" s="28"/>
      <c r="ENB31" s="28"/>
      <c r="ENC31" s="28"/>
      <c r="ENF31" s="28"/>
      <c r="ENG31" s="28"/>
      <c r="ENJ31" s="28"/>
      <c r="ENK31" s="28"/>
      <c r="ENN31" s="28"/>
      <c r="ENO31" s="28"/>
      <c r="ENR31" s="28"/>
      <c r="ENS31" s="28"/>
      <c r="ENV31" s="28"/>
      <c r="ENW31" s="28"/>
      <c r="ENZ31" s="28"/>
      <c r="EOA31" s="28"/>
      <c r="EOD31" s="28"/>
      <c r="EOE31" s="28"/>
      <c r="EOH31" s="28"/>
      <c r="EOI31" s="28"/>
      <c r="EOL31" s="28"/>
      <c r="EOM31" s="28"/>
      <c r="EOP31" s="28"/>
      <c r="EOQ31" s="28"/>
      <c r="EOT31" s="28"/>
      <c r="EOU31" s="28"/>
      <c r="EOX31" s="28"/>
      <c r="EOY31" s="28"/>
      <c r="EPB31" s="28"/>
      <c r="EPC31" s="28"/>
      <c r="EPF31" s="28"/>
      <c r="EPG31" s="28"/>
      <c r="EPJ31" s="28"/>
      <c r="EPK31" s="28"/>
      <c r="EPN31" s="28"/>
      <c r="EPO31" s="28"/>
      <c r="EPR31" s="28"/>
      <c r="EPS31" s="28"/>
      <c r="EPV31" s="28"/>
      <c r="EPW31" s="28"/>
      <c r="EPZ31" s="28"/>
      <c r="EQA31" s="28"/>
      <c r="EQD31" s="28"/>
      <c r="EQE31" s="28"/>
      <c r="EQH31" s="28"/>
      <c r="EQI31" s="28"/>
      <c r="EQL31" s="28"/>
      <c r="EQM31" s="28"/>
      <c r="EQP31" s="28"/>
      <c r="EQQ31" s="28"/>
      <c r="EQT31" s="28"/>
      <c r="EQU31" s="28"/>
      <c r="EQX31" s="28"/>
      <c r="EQY31" s="28"/>
      <c r="ERB31" s="28"/>
      <c r="ERC31" s="28"/>
      <c r="ERF31" s="28"/>
      <c r="ERG31" s="28"/>
      <c r="ERJ31" s="28"/>
      <c r="ERK31" s="28"/>
      <c r="ERN31" s="28"/>
      <c r="ERO31" s="28"/>
      <c r="ERR31" s="28"/>
      <c r="ERS31" s="28"/>
      <c r="ERV31" s="28"/>
      <c r="ERW31" s="28"/>
      <c r="ERZ31" s="28"/>
      <c r="ESA31" s="28"/>
      <c r="ESD31" s="28"/>
      <c r="ESE31" s="28"/>
      <c r="ESH31" s="28"/>
      <c r="ESI31" s="28"/>
      <c r="ESL31" s="28"/>
      <c r="ESM31" s="28"/>
      <c r="ESP31" s="28"/>
      <c r="ESQ31" s="28"/>
      <c r="EST31" s="28"/>
      <c r="ESU31" s="28"/>
      <c r="ESX31" s="28"/>
      <c r="ESY31" s="28"/>
      <c r="ETB31" s="28"/>
      <c r="ETC31" s="28"/>
      <c r="ETF31" s="28"/>
      <c r="ETG31" s="28"/>
      <c r="ETJ31" s="28"/>
      <c r="ETK31" s="28"/>
      <c r="ETN31" s="28"/>
      <c r="ETO31" s="28"/>
      <c r="ETR31" s="28"/>
      <c r="ETS31" s="28"/>
      <c r="ETV31" s="28"/>
      <c r="ETW31" s="28"/>
      <c r="ETZ31" s="28"/>
      <c r="EUA31" s="28"/>
      <c r="EUD31" s="28"/>
      <c r="EUE31" s="28"/>
      <c r="EUH31" s="28"/>
      <c r="EUI31" s="28"/>
      <c r="EUL31" s="28"/>
      <c r="EUM31" s="28"/>
      <c r="EUP31" s="28"/>
      <c r="EUQ31" s="28"/>
      <c r="EUT31" s="28"/>
      <c r="EUU31" s="28"/>
      <c r="EUX31" s="28"/>
      <c r="EUY31" s="28"/>
      <c r="EVB31" s="28"/>
      <c r="EVC31" s="28"/>
      <c r="EVF31" s="28"/>
      <c r="EVG31" s="28"/>
      <c r="EVJ31" s="28"/>
      <c r="EVK31" s="28"/>
      <c r="EVN31" s="28"/>
      <c r="EVO31" s="28"/>
      <c r="EVR31" s="28"/>
      <c r="EVS31" s="28"/>
      <c r="EVV31" s="28"/>
      <c r="EVW31" s="28"/>
      <c r="EVZ31" s="28"/>
      <c r="EWA31" s="28"/>
      <c r="EWD31" s="28"/>
      <c r="EWE31" s="28"/>
      <c r="EWH31" s="28"/>
      <c r="EWI31" s="28"/>
      <c r="EWL31" s="28"/>
      <c r="EWM31" s="28"/>
      <c r="EWP31" s="28"/>
      <c r="EWQ31" s="28"/>
      <c r="EWT31" s="28"/>
      <c r="EWU31" s="28"/>
      <c r="EWX31" s="28"/>
      <c r="EWY31" s="28"/>
      <c r="EXB31" s="28"/>
      <c r="EXC31" s="28"/>
      <c r="EXF31" s="28"/>
      <c r="EXG31" s="28"/>
      <c r="EXJ31" s="28"/>
      <c r="EXK31" s="28"/>
      <c r="EXN31" s="28"/>
      <c r="EXO31" s="28"/>
      <c r="EXR31" s="28"/>
      <c r="EXS31" s="28"/>
      <c r="EXV31" s="28"/>
      <c r="EXW31" s="28"/>
      <c r="EXZ31" s="28"/>
      <c r="EYA31" s="28"/>
      <c r="EYD31" s="28"/>
      <c r="EYE31" s="28"/>
      <c r="EYH31" s="28"/>
      <c r="EYI31" s="28"/>
      <c r="EYL31" s="28"/>
      <c r="EYM31" s="28"/>
      <c r="EYP31" s="28"/>
      <c r="EYQ31" s="28"/>
      <c r="EYT31" s="28"/>
      <c r="EYU31" s="28"/>
      <c r="EYX31" s="28"/>
      <c r="EYY31" s="28"/>
      <c r="EZB31" s="28"/>
      <c r="EZC31" s="28"/>
      <c r="EZF31" s="28"/>
      <c r="EZG31" s="28"/>
      <c r="EZJ31" s="28"/>
      <c r="EZK31" s="28"/>
      <c r="EZN31" s="28"/>
      <c r="EZO31" s="28"/>
      <c r="EZR31" s="28"/>
      <c r="EZS31" s="28"/>
      <c r="EZV31" s="28"/>
      <c r="EZW31" s="28"/>
      <c r="EZZ31" s="28"/>
      <c r="FAA31" s="28"/>
      <c r="FAD31" s="28"/>
      <c r="FAE31" s="28"/>
      <c r="FAH31" s="28"/>
      <c r="FAI31" s="28"/>
      <c r="FAL31" s="28"/>
      <c r="FAM31" s="28"/>
      <c r="FAP31" s="28"/>
      <c r="FAQ31" s="28"/>
      <c r="FAT31" s="28"/>
      <c r="FAU31" s="28"/>
      <c r="FAX31" s="28"/>
      <c r="FAY31" s="28"/>
      <c r="FBB31" s="28"/>
      <c r="FBC31" s="28"/>
      <c r="FBF31" s="28"/>
      <c r="FBG31" s="28"/>
      <c r="FBJ31" s="28"/>
      <c r="FBK31" s="28"/>
      <c r="FBN31" s="28"/>
      <c r="FBO31" s="28"/>
      <c r="FBR31" s="28"/>
      <c r="FBS31" s="28"/>
      <c r="FBV31" s="28"/>
      <c r="FBW31" s="28"/>
      <c r="FBZ31" s="28"/>
      <c r="FCA31" s="28"/>
      <c r="FCD31" s="28"/>
      <c r="FCE31" s="28"/>
      <c r="FCH31" s="28"/>
      <c r="FCI31" s="28"/>
      <c r="FCL31" s="28"/>
      <c r="FCM31" s="28"/>
      <c r="FCP31" s="28"/>
      <c r="FCQ31" s="28"/>
      <c r="FCT31" s="28"/>
      <c r="FCU31" s="28"/>
      <c r="FCX31" s="28"/>
      <c r="FCY31" s="28"/>
      <c r="FDB31" s="28"/>
      <c r="FDC31" s="28"/>
      <c r="FDF31" s="28"/>
      <c r="FDG31" s="28"/>
      <c r="FDJ31" s="28"/>
      <c r="FDK31" s="28"/>
      <c r="FDN31" s="28"/>
      <c r="FDO31" s="28"/>
      <c r="FDR31" s="28"/>
      <c r="FDS31" s="28"/>
      <c r="FDV31" s="28"/>
      <c r="FDW31" s="28"/>
      <c r="FDZ31" s="28"/>
      <c r="FEA31" s="28"/>
      <c r="FED31" s="28"/>
      <c r="FEE31" s="28"/>
      <c r="FEH31" s="28"/>
      <c r="FEI31" s="28"/>
      <c r="FEL31" s="28"/>
      <c r="FEM31" s="28"/>
      <c r="FEP31" s="28"/>
      <c r="FEQ31" s="28"/>
      <c r="FET31" s="28"/>
      <c r="FEU31" s="28"/>
      <c r="FEX31" s="28"/>
      <c r="FEY31" s="28"/>
      <c r="FFB31" s="28"/>
      <c r="FFC31" s="28"/>
      <c r="FFF31" s="28"/>
      <c r="FFG31" s="28"/>
      <c r="FFJ31" s="28"/>
      <c r="FFK31" s="28"/>
      <c r="FFN31" s="28"/>
      <c r="FFO31" s="28"/>
      <c r="FFR31" s="28"/>
      <c r="FFS31" s="28"/>
      <c r="FFV31" s="28"/>
      <c r="FFW31" s="28"/>
      <c r="FFZ31" s="28"/>
      <c r="FGA31" s="28"/>
      <c r="FGD31" s="28"/>
      <c r="FGE31" s="28"/>
      <c r="FGH31" s="28"/>
      <c r="FGI31" s="28"/>
      <c r="FGL31" s="28"/>
      <c r="FGM31" s="28"/>
      <c r="FGP31" s="28"/>
      <c r="FGQ31" s="28"/>
      <c r="FGT31" s="28"/>
      <c r="FGU31" s="28"/>
      <c r="FGX31" s="28"/>
      <c r="FGY31" s="28"/>
      <c r="FHB31" s="28"/>
      <c r="FHC31" s="28"/>
      <c r="FHF31" s="28"/>
      <c r="FHG31" s="28"/>
      <c r="FHJ31" s="28"/>
      <c r="FHK31" s="28"/>
      <c r="FHN31" s="28"/>
      <c r="FHO31" s="28"/>
      <c r="FHR31" s="28"/>
      <c r="FHS31" s="28"/>
      <c r="FHV31" s="28"/>
      <c r="FHW31" s="28"/>
      <c r="FHZ31" s="28"/>
      <c r="FIA31" s="28"/>
      <c r="FID31" s="28"/>
      <c r="FIE31" s="28"/>
      <c r="FIH31" s="28"/>
      <c r="FII31" s="28"/>
      <c r="FIL31" s="28"/>
      <c r="FIM31" s="28"/>
      <c r="FIP31" s="28"/>
      <c r="FIQ31" s="28"/>
      <c r="FIT31" s="28"/>
      <c r="FIU31" s="28"/>
      <c r="FIX31" s="28"/>
      <c r="FIY31" s="28"/>
      <c r="FJB31" s="28"/>
      <c r="FJC31" s="28"/>
      <c r="FJF31" s="28"/>
      <c r="FJG31" s="28"/>
      <c r="FJJ31" s="28"/>
      <c r="FJK31" s="28"/>
      <c r="FJN31" s="28"/>
      <c r="FJO31" s="28"/>
      <c r="FJR31" s="28"/>
      <c r="FJS31" s="28"/>
      <c r="FJV31" s="28"/>
      <c r="FJW31" s="28"/>
      <c r="FJZ31" s="28"/>
      <c r="FKA31" s="28"/>
      <c r="FKD31" s="28"/>
      <c r="FKE31" s="28"/>
      <c r="FKH31" s="28"/>
      <c r="FKI31" s="28"/>
      <c r="FKL31" s="28"/>
      <c r="FKM31" s="28"/>
      <c r="FKP31" s="28"/>
      <c r="FKQ31" s="28"/>
      <c r="FKT31" s="28"/>
      <c r="FKU31" s="28"/>
      <c r="FKX31" s="28"/>
      <c r="FKY31" s="28"/>
      <c r="FLB31" s="28"/>
      <c r="FLC31" s="28"/>
      <c r="FLF31" s="28"/>
      <c r="FLG31" s="28"/>
      <c r="FLJ31" s="28"/>
      <c r="FLK31" s="28"/>
      <c r="FLN31" s="28"/>
      <c r="FLO31" s="28"/>
      <c r="FLR31" s="28"/>
      <c r="FLS31" s="28"/>
      <c r="FLV31" s="28"/>
      <c r="FLW31" s="28"/>
      <c r="FLZ31" s="28"/>
      <c r="FMA31" s="28"/>
      <c r="FMD31" s="28"/>
      <c r="FME31" s="28"/>
      <c r="FMH31" s="28"/>
      <c r="FMI31" s="28"/>
      <c r="FML31" s="28"/>
      <c r="FMM31" s="28"/>
      <c r="FMP31" s="28"/>
      <c r="FMQ31" s="28"/>
      <c r="FMT31" s="28"/>
      <c r="FMU31" s="28"/>
      <c r="FMX31" s="28"/>
      <c r="FMY31" s="28"/>
      <c r="FNB31" s="28"/>
      <c r="FNC31" s="28"/>
      <c r="FNF31" s="28"/>
      <c r="FNG31" s="28"/>
      <c r="FNJ31" s="28"/>
      <c r="FNK31" s="28"/>
      <c r="FNN31" s="28"/>
      <c r="FNO31" s="28"/>
      <c r="FNR31" s="28"/>
      <c r="FNS31" s="28"/>
      <c r="FNV31" s="28"/>
      <c r="FNW31" s="28"/>
      <c r="FNZ31" s="28"/>
      <c r="FOA31" s="28"/>
      <c r="FOD31" s="28"/>
      <c r="FOE31" s="28"/>
      <c r="FOH31" s="28"/>
      <c r="FOI31" s="28"/>
      <c r="FOL31" s="28"/>
      <c r="FOM31" s="28"/>
      <c r="FOP31" s="28"/>
      <c r="FOQ31" s="28"/>
      <c r="FOT31" s="28"/>
      <c r="FOU31" s="28"/>
      <c r="FOX31" s="28"/>
      <c r="FOY31" s="28"/>
      <c r="FPB31" s="28"/>
      <c r="FPC31" s="28"/>
      <c r="FPF31" s="28"/>
      <c r="FPG31" s="28"/>
      <c r="FPJ31" s="28"/>
      <c r="FPK31" s="28"/>
      <c r="FPN31" s="28"/>
      <c r="FPO31" s="28"/>
      <c r="FPR31" s="28"/>
      <c r="FPS31" s="28"/>
      <c r="FPV31" s="28"/>
      <c r="FPW31" s="28"/>
      <c r="FPZ31" s="28"/>
      <c r="FQA31" s="28"/>
      <c r="FQD31" s="28"/>
      <c r="FQE31" s="28"/>
      <c r="FQH31" s="28"/>
      <c r="FQI31" s="28"/>
      <c r="FQL31" s="28"/>
      <c r="FQM31" s="28"/>
      <c r="FQP31" s="28"/>
      <c r="FQQ31" s="28"/>
      <c r="FQT31" s="28"/>
      <c r="FQU31" s="28"/>
      <c r="FQX31" s="28"/>
      <c r="FQY31" s="28"/>
      <c r="FRB31" s="28"/>
      <c r="FRC31" s="28"/>
      <c r="FRF31" s="28"/>
      <c r="FRG31" s="28"/>
      <c r="FRJ31" s="28"/>
      <c r="FRK31" s="28"/>
      <c r="FRN31" s="28"/>
      <c r="FRO31" s="28"/>
      <c r="FRR31" s="28"/>
      <c r="FRS31" s="28"/>
      <c r="FRV31" s="28"/>
      <c r="FRW31" s="28"/>
      <c r="FRZ31" s="28"/>
      <c r="FSA31" s="28"/>
      <c r="FSD31" s="28"/>
      <c r="FSE31" s="28"/>
      <c r="FSH31" s="28"/>
      <c r="FSI31" s="28"/>
      <c r="FSL31" s="28"/>
      <c r="FSM31" s="28"/>
      <c r="FSP31" s="28"/>
      <c r="FSQ31" s="28"/>
      <c r="FST31" s="28"/>
      <c r="FSU31" s="28"/>
      <c r="FSX31" s="28"/>
      <c r="FSY31" s="28"/>
      <c r="FTB31" s="28"/>
      <c r="FTC31" s="28"/>
      <c r="FTF31" s="28"/>
      <c r="FTG31" s="28"/>
      <c r="FTJ31" s="28"/>
      <c r="FTK31" s="28"/>
      <c r="FTN31" s="28"/>
      <c r="FTO31" s="28"/>
      <c r="FTR31" s="28"/>
      <c r="FTS31" s="28"/>
      <c r="FTV31" s="28"/>
      <c r="FTW31" s="28"/>
      <c r="FTZ31" s="28"/>
      <c r="FUA31" s="28"/>
      <c r="FUD31" s="28"/>
      <c r="FUE31" s="28"/>
      <c r="FUH31" s="28"/>
      <c r="FUI31" s="28"/>
      <c r="FUL31" s="28"/>
      <c r="FUM31" s="28"/>
      <c r="FUP31" s="28"/>
      <c r="FUQ31" s="28"/>
      <c r="FUT31" s="28"/>
      <c r="FUU31" s="28"/>
      <c r="FUX31" s="28"/>
      <c r="FUY31" s="28"/>
      <c r="FVB31" s="28"/>
      <c r="FVC31" s="28"/>
      <c r="FVF31" s="28"/>
      <c r="FVG31" s="28"/>
      <c r="FVJ31" s="28"/>
      <c r="FVK31" s="28"/>
      <c r="FVN31" s="28"/>
      <c r="FVO31" s="28"/>
      <c r="FVR31" s="28"/>
      <c r="FVS31" s="28"/>
      <c r="FVV31" s="28"/>
      <c r="FVW31" s="28"/>
      <c r="FVZ31" s="28"/>
      <c r="FWA31" s="28"/>
      <c r="FWD31" s="28"/>
      <c r="FWE31" s="28"/>
      <c r="FWH31" s="28"/>
      <c r="FWI31" s="28"/>
      <c r="FWL31" s="28"/>
      <c r="FWM31" s="28"/>
      <c r="FWP31" s="28"/>
      <c r="FWQ31" s="28"/>
      <c r="FWT31" s="28"/>
      <c r="FWU31" s="28"/>
      <c r="FWX31" s="28"/>
      <c r="FWY31" s="28"/>
      <c r="FXB31" s="28"/>
      <c r="FXC31" s="28"/>
      <c r="FXF31" s="28"/>
      <c r="FXG31" s="28"/>
      <c r="FXJ31" s="28"/>
      <c r="FXK31" s="28"/>
      <c r="FXN31" s="28"/>
      <c r="FXO31" s="28"/>
      <c r="FXR31" s="28"/>
      <c r="FXS31" s="28"/>
      <c r="FXV31" s="28"/>
      <c r="FXW31" s="28"/>
      <c r="FXZ31" s="28"/>
      <c r="FYA31" s="28"/>
      <c r="FYD31" s="28"/>
      <c r="FYE31" s="28"/>
      <c r="FYH31" s="28"/>
      <c r="FYI31" s="28"/>
      <c r="FYL31" s="28"/>
      <c r="FYM31" s="28"/>
      <c r="FYP31" s="28"/>
      <c r="FYQ31" s="28"/>
      <c r="FYT31" s="28"/>
      <c r="FYU31" s="28"/>
      <c r="FYX31" s="28"/>
      <c r="FYY31" s="28"/>
      <c r="FZB31" s="28"/>
      <c r="FZC31" s="28"/>
      <c r="FZF31" s="28"/>
      <c r="FZG31" s="28"/>
      <c r="FZJ31" s="28"/>
      <c r="FZK31" s="28"/>
      <c r="FZN31" s="28"/>
      <c r="FZO31" s="28"/>
      <c r="FZR31" s="28"/>
      <c r="FZS31" s="28"/>
      <c r="FZV31" s="28"/>
      <c r="FZW31" s="28"/>
      <c r="FZZ31" s="28"/>
      <c r="GAA31" s="28"/>
      <c r="GAD31" s="28"/>
      <c r="GAE31" s="28"/>
      <c r="GAH31" s="28"/>
      <c r="GAI31" s="28"/>
      <c r="GAL31" s="28"/>
      <c r="GAM31" s="28"/>
      <c r="GAP31" s="28"/>
      <c r="GAQ31" s="28"/>
      <c r="GAT31" s="28"/>
      <c r="GAU31" s="28"/>
      <c r="GAX31" s="28"/>
      <c r="GAY31" s="28"/>
      <c r="GBB31" s="28"/>
      <c r="GBC31" s="28"/>
      <c r="GBF31" s="28"/>
      <c r="GBG31" s="28"/>
      <c r="GBJ31" s="28"/>
      <c r="GBK31" s="28"/>
      <c r="GBN31" s="28"/>
      <c r="GBO31" s="28"/>
      <c r="GBR31" s="28"/>
      <c r="GBS31" s="28"/>
      <c r="GBV31" s="28"/>
      <c r="GBW31" s="28"/>
      <c r="GBZ31" s="28"/>
      <c r="GCA31" s="28"/>
      <c r="GCD31" s="28"/>
      <c r="GCE31" s="28"/>
      <c r="GCH31" s="28"/>
      <c r="GCI31" s="28"/>
      <c r="GCL31" s="28"/>
      <c r="GCM31" s="28"/>
      <c r="GCP31" s="28"/>
      <c r="GCQ31" s="28"/>
      <c r="GCT31" s="28"/>
      <c r="GCU31" s="28"/>
      <c r="GCX31" s="28"/>
      <c r="GCY31" s="28"/>
      <c r="GDB31" s="28"/>
      <c r="GDC31" s="28"/>
      <c r="GDF31" s="28"/>
      <c r="GDG31" s="28"/>
      <c r="GDJ31" s="28"/>
      <c r="GDK31" s="28"/>
      <c r="GDN31" s="28"/>
      <c r="GDO31" s="28"/>
      <c r="GDR31" s="28"/>
      <c r="GDS31" s="28"/>
      <c r="GDV31" s="28"/>
      <c r="GDW31" s="28"/>
      <c r="GDZ31" s="28"/>
      <c r="GEA31" s="28"/>
      <c r="GED31" s="28"/>
      <c r="GEE31" s="28"/>
      <c r="GEH31" s="28"/>
      <c r="GEI31" s="28"/>
      <c r="GEL31" s="28"/>
      <c r="GEM31" s="28"/>
      <c r="GEP31" s="28"/>
      <c r="GEQ31" s="28"/>
      <c r="GET31" s="28"/>
      <c r="GEU31" s="28"/>
      <c r="GEX31" s="28"/>
      <c r="GEY31" s="28"/>
      <c r="GFB31" s="28"/>
      <c r="GFC31" s="28"/>
      <c r="GFF31" s="28"/>
      <c r="GFG31" s="28"/>
      <c r="GFJ31" s="28"/>
      <c r="GFK31" s="28"/>
      <c r="GFN31" s="28"/>
      <c r="GFO31" s="28"/>
      <c r="GFR31" s="28"/>
      <c r="GFS31" s="28"/>
      <c r="GFV31" s="28"/>
      <c r="GFW31" s="28"/>
      <c r="GFZ31" s="28"/>
      <c r="GGA31" s="28"/>
      <c r="GGD31" s="28"/>
      <c r="GGE31" s="28"/>
      <c r="GGH31" s="28"/>
      <c r="GGI31" s="28"/>
      <c r="GGL31" s="28"/>
      <c r="GGM31" s="28"/>
      <c r="GGP31" s="28"/>
      <c r="GGQ31" s="28"/>
      <c r="GGT31" s="28"/>
      <c r="GGU31" s="28"/>
      <c r="GGX31" s="28"/>
      <c r="GGY31" s="28"/>
      <c r="GHB31" s="28"/>
      <c r="GHC31" s="28"/>
      <c r="GHF31" s="28"/>
      <c r="GHG31" s="28"/>
      <c r="GHJ31" s="28"/>
      <c r="GHK31" s="28"/>
      <c r="GHN31" s="28"/>
      <c r="GHO31" s="28"/>
      <c r="GHR31" s="28"/>
      <c r="GHS31" s="28"/>
      <c r="GHV31" s="28"/>
      <c r="GHW31" s="28"/>
      <c r="GHZ31" s="28"/>
      <c r="GIA31" s="28"/>
      <c r="GID31" s="28"/>
      <c r="GIE31" s="28"/>
      <c r="GIH31" s="28"/>
      <c r="GII31" s="28"/>
      <c r="GIL31" s="28"/>
      <c r="GIM31" s="28"/>
      <c r="GIP31" s="28"/>
      <c r="GIQ31" s="28"/>
      <c r="GIT31" s="28"/>
      <c r="GIU31" s="28"/>
      <c r="GIX31" s="28"/>
      <c r="GIY31" s="28"/>
      <c r="GJB31" s="28"/>
      <c r="GJC31" s="28"/>
      <c r="GJF31" s="28"/>
      <c r="GJG31" s="28"/>
      <c r="GJJ31" s="28"/>
      <c r="GJK31" s="28"/>
      <c r="GJN31" s="28"/>
      <c r="GJO31" s="28"/>
      <c r="GJR31" s="28"/>
      <c r="GJS31" s="28"/>
      <c r="GJV31" s="28"/>
      <c r="GJW31" s="28"/>
      <c r="GJZ31" s="28"/>
      <c r="GKA31" s="28"/>
      <c r="GKD31" s="28"/>
      <c r="GKE31" s="28"/>
      <c r="GKH31" s="28"/>
      <c r="GKI31" s="28"/>
      <c r="GKL31" s="28"/>
      <c r="GKM31" s="28"/>
      <c r="GKP31" s="28"/>
      <c r="GKQ31" s="28"/>
      <c r="GKT31" s="28"/>
      <c r="GKU31" s="28"/>
      <c r="GKX31" s="28"/>
      <c r="GKY31" s="28"/>
      <c r="GLB31" s="28"/>
      <c r="GLC31" s="28"/>
      <c r="GLF31" s="28"/>
      <c r="GLG31" s="28"/>
      <c r="GLJ31" s="28"/>
      <c r="GLK31" s="28"/>
      <c r="GLN31" s="28"/>
      <c r="GLO31" s="28"/>
      <c r="GLR31" s="28"/>
      <c r="GLS31" s="28"/>
      <c r="GLV31" s="28"/>
      <c r="GLW31" s="28"/>
      <c r="GLZ31" s="28"/>
      <c r="GMA31" s="28"/>
      <c r="GMD31" s="28"/>
      <c r="GME31" s="28"/>
      <c r="GMH31" s="28"/>
      <c r="GMI31" s="28"/>
      <c r="GML31" s="28"/>
      <c r="GMM31" s="28"/>
      <c r="GMP31" s="28"/>
      <c r="GMQ31" s="28"/>
      <c r="GMT31" s="28"/>
      <c r="GMU31" s="28"/>
      <c r="GMX31" s="28"/>
      <c r="GMY31" s="28"/>
      <c r="GNB31" s="28"/>
      <c r="GNC31" s="28"/>
      <c r="GNF31" s="28"/>
      <c r="GNG31" s="28"/>
      <c r="GNJ31" s="28"/>
      <c r="GNK31" s="28"/>
      <c r="GNN31" s="28"/>
      <c r="GNO31" s="28"/>
      <c r="GNR31" s="28"/>
      <c r="GNS31" s="28"/>
      <c r="GNV31" s="28"/>
      <c r="GNW31" s="28"/>
      <c r="GNZ31" s="28"/>
      <c r="GOA31" s="28"/>
      <c r="GOD31" s="28"/>
      <c r="GOE31" s="28"/>
      <c r="GOH31" s="28"/>
      <c r="GOI31" s="28"/>
      <c r="GOL31" s="28"/>
      <c r="GOM31" s="28"/>
      <c r="GOP31" s="28"/>
      <c r="GOQ31" s="28"/>
      <c r="GOT31" s="28"/>
      <c r="GOU31" s="28"/>
      <c r="GOX31" s="28"/>
      <c r="GOY31" s="28"/>
      <c r="GPB31" s="28"/>
      <c r="GPC31" s="28"/>
      <c r="GPF31" s="28"/>
      <c r="GPG31" s="28"/>
      <c r="GPJ31" s="28"/>
      <c r="GPK31" s="28"/>
      <c r="GPN31" s="28"/>
      <c r="GPO31" s="28"/>
      <c r="GPR31" s="28"/>
      <c r="GPS31" s="28"/>
      <c r="GPV31" s="28"/>
      <c r="GPW31" s="28"/>
      <c r="GPZ31" s="28"/>
      <c r="GQA31" s="28"/>
      <c r="GQD31" s="28"/>
      <c r="GQE31" s="28"/>
      <c r="GQH31" s="28"/>
      <c r="GQI31" s="28"/>
      <c r="GQL31" s="28"/>
      <c r="GQM31" s="28"/>
      <c r="GQP31" s="28"/>
      <c r="GQQ31" s="28"/>
      <c r="GQT31" s="28"/>
      <c r="GQU31" s="28"/>
      <c r="GQX31" s="28"/>
      <c r="GQY31" s="28"/>
      <c r="GRB31" s="28"/>
      <c r="GRC31" s="28"/>
      <c r="GRF31" s="28"/>
      <c r="GRG31" s="28"/>
      <c r="GRJ31" s="28"/>
      <c r="GRK31" s="28"/>
      <c r="GRN31" s="28"/>
      <c r="GRO31" s="28"/>
      <c r="GRR31" s="28"/>
      <c r="GRS31" s="28"/>
      <c r="GRV31" s="28"/>
      <c r="GRW31" s="28"/>
      <c r="GRZ31" s="28"/>
      <c r="GSA31" s="28"/>
      <c r="GSD31" s="28"/>
      <c r="GSE31" s="28"/>
      <c r="GSH31" s="28"/>
      <c r="GSI31" s="28"/>
      <c r="GSL31" s="28"/>
      <c r="GSM31" s="28"/>
      <c r="GSP31" s="28"/>
      <c r="GSQ31" s="28"/>
      <c r="GST31" s="28"/>
      <c r="GSU31" s="28"/>
      <c r="GSX31" s="28"/>
      <c r="GSY31" s="28"/>
      <c r="GTB31" s="28"/>
      <c r="GTC31" s="28"/>
      <c r="GTF31" s="28"/>
      <c r="GTG31" s="28"/>
      <c r="GTJ31" s="28"/>
      <c r="GTK31" s="28"/>
      <c r="GTN31" s="28"/>
      <c r="GTO31" s="28"/>
      <c r="GTR31" s="28"/>
      <c r="GTS31" s="28"/>
      <c r="GTV31" s="28"/>
      <c r="GTW31" s="28"/>
      <c r="GTZ31" s="28"/>
      <c r="GUA31" s="28"/>
      <c r="GUD31" s="28"/>
      <c r="GUE31" s="28"/>
      <c r="GUH31" s="28"/>
      <c r="GUI31" s="28"/>
      <c r="GUL31" s="28"/>
      <c r="GUM31" s="28"/>
      <c r="GUP31" s="28"/>
      <c r="GUQ31" s="28"/>
      <c r="GUT31" s="28"/>
      <c r="GUU31" s="28"/>
      <c r="GUX31" s="28"/>
      <c r="GUY31" s="28"/>
      <c r="GVB31" s="28"/>
      <c r="GVC31" s="28"/>
      <c r="GVF31" s="28"/>
      <c r="GVG31" s="28"/>
      <c r="GVJ31" s="28"/>
      <c r="GVK31" s="28"/>
      <c r="GVN31" s="28"/>
      <c r="GVO31" s="28"/>
      <c r="GVR31" s="28"/>
      <c r="GVS31" s="28"/>
      <c r="GVV31" s="28"/>
      <c r="GVW31" s="28"/>
      <c r="GVZ31" s="28"/>
      <c r="GWA31" s="28"/>
      <c r="GWD31" s="28"/>
      <c r="GWE31" s="28"/>
      <c r="GWH31" s="28"/>
      <c r="GWI31" s="28"/>
      <c r="GWL31" s="28"/>
      <c r="GWM31" s="28"/>
      <c r="GWP31" s="28"/>
      <c r="GWQ31" s="28"/>
      <c r="GWT31" s="28"/>
      <c r="GWU31" s="28"/>
      <c r="GWX31" s="28"/>
      <c r="GWY31" s="28"/>
      <c r="GXB31" s="28"/>
      <c r="GXC31" s="28"/>
      <c r="GXF31" s="28"/>
      <c r="GXG31" s="28"/>
      <c r="GXJ31" s="28"/>
      <c r="GXK31" s="28"/>
      <c r="GXN31" s="28"/>
      <c r="GXO31" s="28"/>
      <c r="GXR31" s="28"/>
      <c r="GXS31" s="28"/>
      <c r="GXV31" s="28"/>
      <c r="GXW31" s="28"/>
      <c r="GXZ31" s="28"/>
      <c r="GYA31" s="28"/>
      <c r="GYD31" s="28"/>
      <c r="GYE31" s="28"/>
      <c r="GYH31" s="28"/>
      <c r="GYI31" s="28"/>
      <c r="GYL31" s="28"/>
      <c r="GYM31" s="28"/>
      <c r="GYP31" s="28"/>
      <c r="GYQ31" s="28"/>
      <c r="GYT31" s="28"/>
      <c r="GYU31" s="28"/>
      <c r="GYX31" s="28"/>
      <c r="GYY31" s="28"/>
      <c r="GZB31" s="28"/>
      <c r="GZC31" s="28"/>
      <c r="GZF31" s="28"/>
      <c r="GZG31" s="28"/>
      <c r="GZJ31" s="28"/>
      <c r="GZK31" s="28"/>
      <c r="GZN31" s="28"/>
      <c r="GZO31" s="28"/>
      <c r="GZR31" s="28"/>
      <c r="GZS31" s="28"/>
      <c r="GZV31" s="28"/>
      <c r="GZW31" s="28"/>
      <c r="GZZ31" s="28"/>
      <c r="HAA31" s="28"/>
      <c r="HAD31" s="28"/>
      <c r="HAE31" s="28"/>
      <c r="HAH31" s="28"/>
      <c r="HAI31" s="28"/>
      <c r="HAL31" s="28"/>
      <c r="HAM31" s="28"/>
      <c r="HAP31" s="28"/>
      <c r="HAQ31" s="28"/>
      <c r="HAT31" s="28"/>
      <c r="HAU31" s="28"/>
      <c r="HAX31" s="28"/>
      <c r="HAY31" s="28"/>
      <c r="HBB31" s="28"/>
      <c r="HBC31" s="28"/>
      <c r="HBF31" s="28"/>
      <c r="HBG31" s="28"/>
      <c r="HBJ31" s="28"/>
      <c r="HBK31" s="28"/>
      <c r="HBN31" s="28"/>
      <c r="HBO31" s="28"/>
      <c r="HBR31" s="28"/>
      <c r="HBS31" s="28"/>
      <c r="HBV31" s="28"/>
      <c r="HBW31" s="28"/>
      <c r="HBZ31" s="28"/>
      <c r="HCA31" s="28"/>
      <c r="HCD31" s="28"/>
      <c r="HCE31" s="28"/>
      <c r="HCH31" s="28"/>
      <c r="HCI31" s="28"/>
      <c r="HCL31" s="28"/>
      <c r="HCM31" s="28"/>
      <c r="HCP31" s="28"/>
      <c r="HCQ31" s="28"/>
      <c r="HCT31" s="28"/>
      <c r="HCU31" s="28"/>
      <c r="HCX31" s="28"/>
      <c r="HCY31" s="28"/>
      <c r="HDB31" s="28"/>
      <c r="HDC31" s="28"/>
      <c r="HDF31" s="28"/>
      <c r="HDG31" s="28"/>
      <c r="HDJ31" s="28"/>
      <c r="HDK31" s="28"/>
      <c r="HDN31" s="28"/>
      <c r="HDO31" s="28"/>
      <c r="HDR31" s="28"/>
      <c r="HDS31" s="28"/>
      <c r="HDV31" s="28"/>
      <c r="HDW31" s="28"/>
      <c r="HDZ31" s="28"/>
      <c r="HEA31" s="28"/>
      <c r="HED31" s="28"/>
      <c r="HEE31" s="28"/>
      <c r="HEH31" s="28"/>
      <c r="HEI31" s="28"/>
      <c r="HEL31" s="28"/>
      <c r="HEM31" s="28"/>
      <c r="HEP31" s="28"/>
      <c r="HEQ31" s="28"/>
      <c r="HET31" s="28"/>
      <c r="HEU31" s="28"/>
      <c r="HEX31" s="28"/>
      <c r="HEY31" s="28"/>
      <c r="HFB31" s="28"/>
      <c r="HFC31" s="28"/>
      <c r="HFF31" s="28"/>
      <c r="HFG31" s="28"/>
      <c r="HFJ31" s="28"/>
      <c r="HFK31" s="28"/>
      <c r="HFN31" s="28"/>
      <c r="HFO31" s="28"/>
      <c r="HFR31" s="28"/>
      <c r="HFS31" s="28"/>
      <c r="HFV31" s="28"/>
      <c r="HFW31" s="28"/>
      <c r="HFZ31" s="28"/>
      <c r="HGA31" s="28"/>
      <c r="HGD31" s="28"/>
      <c r="HGE31" s="28"/>
      <c r="HGH31" s="28"/>
      <c r="HGI31" s="28"/>
      <c r="HGL31" s="28"/>
      <c r="HGM31" s="28"/>
      <c r="HGP31" s="28"/>
      <c r="HGQ31" s="28"/>
      <c r="HGT31" s="28"/>
      <c r="HGU31" s="28"/>
      <c r="HGX31" s="28"/>
      <c r="HGY31" s="28"/>
      <c r="HHB31" s="28"/>
      <c r="HHC31" s="28"/>
      <c r="HHF31" s="28"/>
      <c r="HHG31" s="28"/>
      <c r="HHJ31" s="28"/>
      <c r="HHK31" s="28"/>
      <c r="HHN31" s="28"/>
      <c r="HHO31" s="28"/>
      <c r="HHR31" s="28"/>
      <c r="HHS31" s="28"/>
      <c r="HHV31" s="28"/>
      <c r="HHW31" s="28"/>
      <c r="HHZ31" s="28"/>
      <c r="HIA31" s="28"/>
      <c r="HID31" s="28"/>
      <c r="HIE31" s="28"/>
      <c r="HIH31" s="28"/>
      <c r="HII31" s="28"/>
      <c r="HIL31" s="28"/>
      <c r="HIM31" s="28"/>
      <c r="HIP31" s="28"/>
      <c r="HIQ31" s="28"/>
      <c r="HIT31" s="28"/>
      <c r="HIU31" s="28"/>
      <c r="HIX31" s="28"/>
      <c r="HIY31" s="28"/>
      <c r="HJB31" s="28"/>
      <c r="HJC31" s="28"/>
      <c r="HJF31" s="28"/>
      <c r="HJG31" s="28"/>
      <c r="HJJ31" s="28"/>
      <c r="HJK31" s="28"/>
      <c r="HJN31" s="28"/>
      <c r="HJO31" s="28"/>
      <c r="HJR31" s="28"/>
      <c r="HJS31" s="28"/>
      <c r="HJV31" s="28"/>
      <c r="HJW31" s="28"/>
      <c r="HJZ31" s="28"/>
      <c r="HKA31" s="28"/>
      <c r="HKD31" s="28"/>
      <c r="HKE31" s="28"/>
      <c r="HKH31" s="28"/>
      <c r="HKI31" s="28"/>
      <c r="HKL31" s="28"/>
      <c r="HKM31" s="28"/>
      <c r="HKP31" s="28"/>
      <c r="HKQ31" s="28"/>
      <c r="HKT31" s="28"/>
      <c r="HKU31" s="28"/>
      <c r="HKX31" s="28"/>
      <c r="HKY31" s="28"/>
      <c r="HLB31" s="28"/>
      <c r="HLC31" s="28"/>
      <c r="HLF31" s="28"/>
      <c r="HLG31" s="28"/>
      <c r="HLJ31" s="28"/>
      <c r="HLK31" s="28"/>
      <c r="HLN31" s="28"/>
      <c r="HLO31" s="28"/>
      <c r="HLR31" s="28"/>
      <c r="HLS31" s="28"/>
      <c r="HLV31" s="28"/>
      <c r="HLW31" s="28"/>
      <c r="HLZ31" s="28"/>
      <c r="HMA31" s="28"/>
      <c r="HMD31" s="28"/>
      <c r="HME31" s="28"/>
      <c r="HMH31" s="28"/>
      <c r="HMI31" s="28"/>
      <c r="HML31" s="28"/>
      <c r="HMM31" s="28"/>
      <c r="HMP31" s="28"/>
      <c r="HMQ31" s="28"/>
      <c r="HMT31" s="28"/>
      <c r="HMU31" s="28"/>
      <c r="HMX31" s="28"/>
      <c r="HMY31" s="28"/>
      <c r="HNB31" s="28"/>
      <c r="HNC31" s="28"/>
      <c r="HNF31" s="28"/>
      <c r="HNG31" s="28"/>
      <c r="HNJ31" s="28"/>
      <c r="HNK31" s="28"/>
      <c r="HNN31" s="28"/>
      <c r="HNO31" s="28"/>
      <c r="HNR31" s="28"/>
      <c r="HNS31" s="28"/>
      <c r="HNV31" s="28"/>
      <c r="HNW31" s="28"/>
      <c r="HNZ31" s="28"/>
      <c r="HOA31" s="28"/>
      <c r="HOD31" s="28"/>
      <c r="HOE31" s="28"/>
      <c r="HOH31" s="28"/>
      <c r="HOI31" s="28"/>
      <c r="HOL31" s="28"/>
      <c r="HOM31" s="28"/>
      <c r="HOP31" s="28"/>
      <c r="HOQ31" s="28"/>
      <c r="HOT31" s="28"/>
      <c r="HOU31" s="28"/>
      <c r="HOX31" s="28"/>
      <c r="HOY31" s="28"/>
      <c r="HPB31" s="28"/>
      <c r="HPC31" s="28"/>
      <c r="HPF31" s="28"/>
      <c r="HPG31" s="28"/>
      <c r="HPJ31" s="28"/>
      <c r="HPK31" s="28"/>
      <c r="HPN31" s="28"/>
      <c r="HPO31" s="28"/>
      <c r="HPR31" s="28"/>
      <c r="HPS31" s="28"/>
      <c r="HPV31" s="28"/>
      <c r="HPW31" s="28"/>
      <c r="HPZ31" s="28"/>
      <c r="HQA31" s="28"/>
      <c r="HQD31" s="28"/>
      <c r="HQE31" s="28"/>
      <c r="HQH31" s="28"/>
      <c r="HQI31" s="28"/>
      <c r="HQL31" s="28"/>
      <c r="HQM31" s="28"/>
      <c r="HQP31" s="28"/>
      <c r="HQQ31" s="28"/>
      <c r="HQT31" s="28"/>
      <c r="HQU31" s="28"/>
      <c r="HQX31" s="28"/>
      <c r="HQY31" s="28"/>
      <c r="HRB31" s="28"/>
      <c r="HRC31" s="28"/>
      <c r="HRF31" s="28"/>
      <c r="HRG31" s="28"/>
      <c r="HRJ31" s="28"/>
      <c r="HRK31" s="28"/>
      <c r="HRN31" s="28"/>
      <c r="HRO31" s="28"/>
      <c r="HRR31" s="28"/>
      <c r="HRS31" s="28"/>
      <c r="HRV31" s="28"/>
      <c r="HRW31" s="28"/>
      <c r="HRZ31" s="28"/>
      <c r="HSA31" s="28"/>
      <c r="HSD31" s="28"/>
      <c r="HSE31" s="28"/>
      <c r="HSH31" s="28"/>
      <c r="HSI31" s="28"/>
      <c r="HSL31" s="28"/>
      <c r="HSM31" s="28"/>
      <c r="HSP31" s="28"/>
      <c r="HSQ31" s="28"/>
      <c r="HST31" s="28"/>
      <c r="HSU31" s="28"/>
      <c r="HSX31" s="28"/>
      <c r="HSY31" s="28"/>
      <c r="HTB31" s="28"/>
      <c r="HTC31" s="28"/>
      <c r="HTF31" s="28"/>
      <c r="HTG31" s="28"/>
      <c r="HTJ31" s="28"/>
      <c r="HTK31" s="28"/>
      <c r="HTN31" s="28"/>
      <c r="HTO31" s="28"/>
      <c r="HTR31" s="28"/>
      <c r="HTS31" s="28"/>
      <c r="HTV31" s="28"/>
      <c r="HTW31" s="28"/>
      <c r="HTZ31" s="28"/>
      <c r="HUA31" s="28"/>
      <c r="HUD31" s="28"/>
      <c r="HUE31" s="28"/>
      <c r="HUH31" s="28"/>
      <c r="HUI31" s="28"/>
      <c r="HUL31" s="28"/>
      <c r="HUM31" s="28"/>
      <c r="HUP31" s="28"/>
      <c r="HUQ31" s="28"/>
      <c r="HUT31" s="28"/>
      <c r="HUU31" s="28"/>
      <c r="HUX31" s="28"/>
      <c r="HUY31" s="28"/>
      <c r="HVB31" s="28"/>
      <c r="HVC31" s="28"/>
      <c r="HVF31" s="28"/>
      <c r="HVG31" s="28"/>
      <c r="HVJ31" s="28"/>
      <c r="HVK31" s="28"/>
      <c r="HVN31" s="28"/>
      <c r="HVO31" s="28"/>
      <c r="HVR31" s="28"/>
      <c r="HVS31" s="28"/>
      <c r="HVV31" s="28"/>
      <c r="HVW31" s="28"/>
      <c r="HVZ31" s="28"/>
      <c r="HWA31" s="28"/>
      <c r="HWD31" s="28"/>
      <c r="HWE31" s="28"/>
      <c r="HWH31" s="28"/>
      <c r="HWI31" s="28"/>
      <c r="HWL31" s="28"/>
      <c r="HWM31" s="28"/>
      <c r="HWP31" s="28"/>
      <c r="HWQ31" s="28"/>
      <c r="HWT31" s="28"/>
      <c r="HWU31" s="28"/>
      <c r="HWX31" s="28"/>
      <c r="HWY31" s="28"/>
      <c r="HXB31" s="28"/>
      <c r="HXC31" s="28"/>
      <c r="HXF31" s="28"/>
      <c r="HXG31" s="28"/>
      <c r="HXJ31" s="28"/>
      <c r="HXK31" s="28"/>
      <c r="HXN31" s="28"/>
      <c r="HXO31" s="28"/>
      <c r="HXR31" s="28"/>
      <c r="HXS31" s="28"/>
      <c r="HXV31" s="28"/>
      <c r="HXW31" s="28"/>
      <c r="HXZ31" s="28"/>
      <c r="HYA31" s="28"/>
      <c r="HYD31" s="28"/>
      <c r="HYE31" s="28"/>
      <c r="HYH31" s="28"/>
      <c r="HYI31" s="28"/>
      <c r="HYL31" s="28"/>
      <c r="HYM31" s="28"/>
      <c r="HYP31" s="28"/>
      <c r="HYQ31" s="28"/>
      <c r="HYT31" s="28"/>
      <c r="HYU31" s="28"/>
      <c r="HYX31" s="28"/>
      <c r="HYY31" s="28"/>
      <c r="HZB31" s="28"/>
      <c r="HZC31" s="28"/>
      <c r="HZF31" s="28"/>
      <c r="HZG31" s="28"/>
      <c r="HZJ31" s="28"/>
      <c r="HZK31" s="28"/>
      <c r="HZN31" s="28"/>
      <c r="HZO31" s="28"/>
      <c r="HZR31" s="28"/>
      <c r="HZS31" s="28"/>
      <c r="HZV31" s="28"/>
      <c r="HZW31" s="28"/>
      <c r="HZZ31" s="28"/>
      <c r="IAA31" s="28"/>
      <c r="IAD31" s="28"/>
      <c r="IAE31" s="28"/>
      <c r="IAH31" s="28"/>
      <c r="IAI31" s="28"/>
      <c r="IAL31" s="28"/>
      <c r="IAM31" s="28"/>
      <c r="IAP31" s="28"/>
      <c r="IAQ31" s="28"/>
      <c r="IAT31" s="28"/>
      <c r="IAU31" s="28"/>
      <c r="IAX31" s="28"/>
      <c r="IAY31" s="28"/>
      <c r="IBB31" s="28"/>
      <c r="IBC31" s="28"/>
      <c r="IBF31" s="28"/>
      <c r="IBG31" s="28"/>
      <c r="IBJ31" s="28"/>
      <c r="IBK31" s="28"/>
      <c r="IBN31" s="28"/>
      <c r="IBO31" s="28"/>
      <c r="IBR31" s="28"/>
      <c r="IBS31" s="28"/>
      <c r="IBV31" s="28"/>
      <c r="IBW31" s="28"/>
      <c r="IBZ31" s="28"/>
      <c r="ICA31" s="28"/>
      <c r="ICD31" s="28"/>
      <c r="ICE31" s="28"/>
      <c r="ICH31" s="28"/>
      <c r="ICI31" s="28"/>
      <c r="ICL31" s="28"/>
      <c r="ICM31" s="28"/>
      <c r="ICP31" s="28"/>
      <c r="ICQ31" s="28"/>
      <c r="ICT31" s="28"/>
      <c r="ICU31" s="28"/>
      <c r="ICX31" s="28"/>
      <c r="ICY31" s="28"/>
      <c r="IDB31" s="28"/>
      <c r="IDC31" s="28"/>
      <c r="IDF31" s="28"/>
      <c r="IDG31" s="28"/>
      <c r="IDJ31" s="28"/>
      <c r="IDK31" s="28"/>
      <c r="IDN31" s="28"/>
      <c r="IDO31" s="28"/>
      <c r="IDR31" s="28"/>
      <c r="IDS31" s="28"/>
      <c r="IDV31" s="28"/>
      <c r="IDW31" s="28"/>
      <c r="IDZ31" s="28"/>
      <c r="IEA31" s="28"/>
      <c r="IED31" s="28"/>
      <c r="IEE31" s="28"/>
      <c r="IEH31" s="28"/>
      <c r="IEI31" s="28"/>
      <c r="IEL31" s="28"/>
      <c r="IEM31" s="28"/>
      <c r="IEP31" s="28"/>
      <c r="IEQ31" s="28"/>
      <c r="IET31" s="28"/>
      <c r="IEU31" s="28"/>
      <c r="IEX31" s="28"/>
      <c r="IEY31" s="28"/>
      <c r="IFB31" s="28"/>
      <c r="IFC31" s="28"/>
      <c r="IFF31" s="28"/>
      <c r="IFG31" s="28"/>
      <c r="IFJ31" s="28"/>
      <c r="IFK31" s="28"/>
      <c r="IFN31" s="28"/>
      <c r="IFO31" s="28"/>
      <c r="IFR31" s="28"/>
      <c r="IFS31" s="28"/>
      <c r="IFV31" s="28"/>
      <c r="IFW31" s="28"/>
      <c r="IFZ31" s="28"/>
      <c r="IGA31" s="28"/>
      <c r="IGD31" s="28"/>
      <c r="IGE31" s="28"/>
      <c r="IGH31" s="28"/>
      <c r="IGI31" s="28"/>
      <c r="IGL31" s="28"/>
      <c r="IGM31" s="28"/>
      <c r="IGP31" s="28"/>
      <c r="IGQ31" s="28"/>
      <c r="IGT31" s="28"/>
      <c r="IGU31" s="28"/>
      <c r="IGX31" s="28"/>
      <c r="IGY31" s="28"/>
      <c r="IHB31" s="28"/>
      <c r="IHC31" s="28"/>
      <c r="IHF31" s="28"/>
      <c r="IHG31" s="28"/>
      <c r="IHJ31" s="28"/>
      <c r="IHK31" s="28"/>
      <c r="IHN31" s="28"/>
      <c r="IHO31" s="28"/>
      <c r="IHR31" s="28"/>
      <c r="IHS31" s="28"/>
      <c r="IHV31" s="28"/>
      <c r="IHW31" s="28"/>
      <c r="IHZ31" s="28"/>
      <c r="IIA31" s="28"/>
      <c r="IID31" s="28"/>
      <c r="IIE31" s="28"/>
      <c r="IIH31" s="28"/>
      <c r="III31" s="28"/>
      <c r="IIL31" s="28"/>
      <c r="IIM31" s="28"/>
      <c r="IIP31" s="28"/>
      <c r="IIQ31" s="28"/>
      <c r="IIT31" s="28"/>
      <c r="IIU31" s="28"/>
      <c r="IIX31" s="28"/>
      <c r="IIY31" s="28"/>
      <c r="IJB31" s="28"/>
      <c r="IJC31" s="28"/>
      <c r="IJF31" s="28"/>
      <c r="IJG31" s="28"/>
      <c r="IJJ31" s="28"/>
      <c r="IJK31" s="28"/>
      <c r="IJN31" s="28"/>
      <c r="IJO31" s="28"/>
      <c r="IJR31" s="28"/>
      <c r="IJS31" s="28"/>
      <c r="IJV31" s="28"/>
      <c r="IJW31" s="28"/>
      <c r="IJZ31" s="28"/>
      <c r="IKA31" s="28"/>
      <c r="IKD31" s="28"/>
      <c r="IKE31" s="28"/>
      <c r="IKH31" s="28"/>
      <c r="IKI31" s="28"/>
      <c r="IKL31" s="28"/>
      <c r="IKM31" s="28"/>
      <c r="IKP31" s="28"/>
      <c r="IKQ31" s="28"/>
      <c r="IKT31" s="28"/>
      <c r="IKU31" s="28"/>
      <c r="IKX31" s="28"/>
      <c r="IKY31" s="28"/>
      <c r="ILB31" s="28"/>
      <c r="ILC31" s="28"/>
      <c r="ILF31" s="28"/>
      <c r="ILG31" s="28"/>
      <c r="ILJ31" s="28"/>
      <c r="ILK31" s="28"/>
      <c r="ILN31" s="28"/>
      <c r="ILO31" s="28"/>
      <c r="ILR31" s="28"/>
      <c r="ILS31" s="28"/>
      <c r="ILV31" s="28"/>
      <c r="ILW31" s="28"/>
      <c r="ILZ31" s="28"/>
      <c r="IMA31" s="28"/>
      <c r="IMD31" s="28"/>
      <c r="IME31" s="28"/>
      <c r="IMH31" s="28"/>
      <c r="IMI31" s="28"/>
      <c r="IML31" s="28"/>
      <c r="IMM31" s="28"/>
      <c r="IMP31" s="28"/>
      <c r="IMQ31" s="28"/>
      <c r="IMT31" s="28"/>
      <c r="IMU31" s="28"/>
      <c r="IMX31" s="28"/>
      <c r="IMY31" s="28"/>
      <c r="INB31" s="28"/>
      <c r="INC31" s="28"/>
      <c r="INF31" s="28"/>
      <c r="ING31" s="28"/>
      <c r="INJ31" s="28"/>
      <c r="INK31" s="28"/>
      <c r="INN31" s="28"/>
      <c r="INO31" s="28"/>
      <c r="INR31" s="28"/>
      <c r="INS31" s="28"/>
      <c r="INV31" s="28"/>
      <c r="INW31" s="28"/>
      <c r="INZ31" s="28"/>
      <c r="IOA31" s="28"/>
      <c r="IOD31" s="28"/>
      <c r="IOE31" s="28"/>
      <c r="IOH31" s="28"/>
      <c r="IOI31" s="28"/>
      <c r="IOL31" s="28"/>
      <c r="IOM31" s="28"/>
      <c r="IOP31" s="28"/>
      <c r="IOQ31" s="28"/>
      <c r="IOT31" s="28"/>
      <c r="IOU31" s="28"/>
      <c r="IOX31" s="28"/>
      <c r="IOY31" s="28"/>
      <c r="IPB31" s="28"/>
      <c r="IPC31" s="28"/>
      <c r="IPF31" s="28"/>
      <c r="IPG31" s="28"/>
      <c r="IPJ31" s="28"/>
      <c r="IPK31" s="28"/>
      <c r="IPN31" s="28"/>
      <c r="IPO31" s="28"/>
      <c r="IPR31" s="28"/>
      <c r="IPS31" s="28"/>
      <c r="IPV31" s="28"/>
      <c r="IPW31" s="28"/>
      <c r="IPZ31" s="28"/>
      <c r="IQA31" s="28"/>
      <c r="IQD31" s="28"/>
      <c r="IQE31" s="28"/>
      <c r="IQH31" s="28"/>
      <c r="IQI31" s="28"/>
      <c r="IQL31" s="28"/>
      <c r="IQM31" s="28"/>
      <c r="IQP31" s="28"/>
      <c r="IQQ31" s="28"/>
      <c r="IQT31" s="28"/>
      <c r="IQU31" s="28"/>
      <c r="IQX31" s="28"/>
      <c r="IQY31" s="28"/>
      <c r="IRB31" s="28"/>
      <c r="IRC31" s="28"/>
      <c r="IRF31" s="28"/>
      <c r="IRG31" s="28"/>
      <c r="IRJ31" s="28"/>
      <c r="IRK31" s="28"/>
      <c r="IRN31" s="28"/>
      <c r="IRO31" s="28"/>
      <c r="IRR31" s="28"/>
      <c r="IRS31" s="28"/>
      <c r="IRV31" s="28"/>
      <c r="IRW31" s="28"/>
      <c r="IRZ31" s="28"/>
      <c r="ISA31" s="28"/>
      <c r="ISD31" s="28"/>
      <c r="ISE31" s="28"/>
      <c r="ISH31" s="28"/>
      <c r="ISI31" s="28"/>
      <c r="ISL31" s="28"/>
      <c r="ISM31" s="28"/>
      <c r="ISP31" s="28"/>
      <c r="ISQ31" s="28"/>
      <c r="IST31" s="28"/>
      <c r="ISU31" s="28"/>
      <c r="ISX31" s="28"/>
      <c r="ISY31" s="28"/>
      <c r="ITB31" s="28"/>
      <c r="ITC31" s="28"/>
      <c r="ITF31" s="28"/>
      <c r="ITG31" s="28"/>
      <c r="ITJ31" s="28"/>
      <c r="ITK31" s="28"/>
      <c r="ITN31" s="28"/>
      <c r="ITO31" s="28"/>
      <c r="ITR31" s="28"/>
      <c r="ITS31" s="28"/>
      <c r="ITV31" s="28"/>
      <c r="ITW31" s="28"/>
      <c r="ITZ31" s="28"/>
      <c r="IUA31" s="28"/>
      <c r="IUD31" s="28"/>
      <c r="IUE31" s="28"/>
      <c r="IUH31" s="28"/>
      <c r="IUI31" s="28"/>
      <c r="IUL31" s="28"/>
      <c r="IUM31" s="28"/>
      <c r="IUP31" s="28"/>
      <c r="IUQ31" s="28"/>
      <c r="IUT31" s="28"/>
      <c r="IUU31" s="28"/>
      <c r="IUX31" s="28"/>
      <c r="IUY31" s="28"/>
      <c r="IVB31" s="28"/>
      <c r="IVC31" s="28"/>
      <c r="IVF31" s="28"/>
      <c r="IVG31" s="28"/>
      <c r="IVJ31" s="28"/>
      <c r="IVK31" s="28"/>
      <c r="IVN31" s="28"/>
      <c r="IVO31" s="28"/>
      <c r="IVR31" s="28"/>
      <c r="IVS31" s="28"/>
      <c r="IVV31" s="28"/>
      <c r="IVW31" s="28"/>
      <c r="IVZ31" s="28"/>
      <c r="IWA31" s="28"/>
      <c r="IWD31" s="28"/>
      <c r="IWE31" s="28"/>
      <c r="IWH31" s="28"/>
      <c r="IWI31" s="28"/>
      <c r="IWL31" s="28"/>
      <c r="IWM31" s="28"/>
      <c r="IWP31" s="28"/>
      <c r="IWQ31" s="28"/>
      <c r="IWT31" s="28"/>
      <c r="IWU31" s="28"/>
      <c r="IWX31" s="28"/>
      <c r="IWY31" s="28"/>
      <c r="IXB31" s="28"/>
      <c r="IXC31" s="28"/>
      <c r="IXF31" s="28"/>
      <c r="IXG31" s="28"/>
      <c r="IXJ31" s="28"/>
      <c r="IXK31" s="28"/>
      <c r="IXN31" s="28"/>
      <c r="IXO31" s="28"/>
      <c r="IXR31" s="28"/>
      <c r="IXS31" s="28"/>
      <c r="IXV31" s="28"/>
      <c r="IXW31" s="28"/>
      <c r="IXZ31" s="28"/>
      <c r="IYA31" s="28"/>
      <c r="IYD31" s="28"/>
      <c r="IYE31" s="28"/>
      <c r="IYH31" s="28"/>
      <c r="IYI31" s="28"/>
      <c r="IYL31" s="28"/>
      <c r="IYM31" s="28"/>
      <c r="IYP31" s="28"/>
      <c r="IYQ31" s="28"/>
      <c r="IYT31" s="28"/>
      <c r="IYU31" s="28"/>
      <c r="IYX31" s="28"/>
      <c r="IYY31" s="28"/>
      <c r="IZB31" s="28"/>
      <c r="IZC31" s="28"/>
      <c r="IZF31" s="28"/>
      <c r="IZG31" s="28"/>
      <c r="IZJ31" s="28"/>
      <c r="IZK31" s="28"/>
      <c r="IZN31" s="28"/>
      <c r="IZO31" s="28"/>
      <c r="IZR31" s="28"/>
      <c r="IZS31" s="28"/>
      <c r="IZV31" s="28"/>
      <c r="IZW31" s="28"/>
      <c r="IZZ31" s="28"/>
      <c r="JAA31" s="28"/>
      <c r="JAD31" s="28"/>
      <c r="JAE31" s="28"/>
      <c r="JAH31" s="28"/>
      <c r="JAI31" s="28"/>
      <c r="JAL31" s="28"/>
      <c r="JAM31" s="28"/>
      <c r="JAP31" s="28"/>
      <c r="JAQ31" s="28"/>
      <c r="JAT31" s="28"/>
      <c r="JAU31" s="28"/>
      <c r="JAX31" s="28"/>
      <c r="JAY31" s="28"/>
      <c r="JBB31" s="28"/>
      <c r="JBC31" s="28"/>
      <c r="JBF31" s="28"/>
      <c r="JBG31" s="28"/>
      <c r="JBJ31" s="28"/>
      <c r="JBK31" s="28"/>
      <c r="JBN31" s="28"/>
      <c r="JBO31" s="28"/>
      <c r="JBR31" s="28"/>
      <c r="JBS31" s="28"/>
      <c r="JBV31" s="28"/>
      <c r="JBW31" s="28"/>
      <c r="JBZ31" s="28"/>
      <c r="JCA31" s="28"/>
      <c r="JCD31" s="28"/>
      <c r="JCE31" s="28"/>
      <c r="JCH31" s="28"/>
      <c r="JCI31" s="28"/>
      <c r="JCL31" s="28"/>
      <c r="JCM31" s="28"/>
      <c r="JCP31" s="28"/>
      <c r="JCQ31" s="28"/>
      <c r="JCT31" s="28"/>
      <c r="JCU31" s="28"/>
      <c r="JCX31" s="28"/>
      <c r="JCY31" s="28"/>
      <c r="JDB31" s="28"/>
      <c r="JDC31" s="28"/>
      <c r="JDF31" s="28"/>
      <c r="JDG31" s="28"/>
      <c r="JDJ31" s="28"/>
      <c r="JDK31" s="28"/>
      <c r="JDN31" s="28"/>
      <c r="JDO31" s="28"/>
      <c r="JDR31" s="28"/>
      <c r="JDS31" s="28"/>
      <c r="JDV31" s="28"/>
      <c r="JDW31" s="28"/>
      <c r="JDZ31" s="28"/>
      <c r="JEA31" s="28"/>
      <c r="JED31" s="28"/>
      <c r="JEE31" s="28"/>
      <c r="JEH31" s="28"/>
      <c r="JEI31" s="28"/>
      <c r="JEL31" s="28"/>
      <c r="JEM31" s="28"/>
      <c r="JEP31" s="28"/>
      <c r="JEQ31" s="28"/>
      <c r="JET31" s="28"/>
      <c r="JEU31" s="28"/>
      <c r="JEX31" s="28"/>
      <c r="JEY31" s="28"/>
      <c r="JFB31" s="28"/>
      <c r="JFC31" s="28"/>
      <c r="JFF31" s="28"/>
      <c r="JFG31" s="28"/>
      <c r="JFJ31" s="28"/>
      <c r="JFK31" s="28"/>
      <c r="JFN31" s="28"/>
      <c r="JFO31" s="28"/>
      <c r="JFR31" s="28"/>
      <c r="JFS31" s="28"/>
      <c r="JFV31" s="28"/>
      <c r="JFW31" s="28"/>
      <c r="JFZ31" s="28"/>
      <c r="JGA31" s="28"/>
      <c r="JGD31" s="28"/>
      <c r="JGE31" s="28"/>
      <c r="JGH31" s="28"/>
      <c r="JGI31" s="28"/>
      <c r="JGL31" s="28"/>
      <c r="JGM31" s="28"/>
      <c r="JGP31" s="28"/>
      <c r="JGQ31" s="28"/>
      <c r="JGT31" s="28"/>
      <c r="JGU31" s="28"/>
      <c r="JGX31" s="28"/>
      <c r="JGY31" s="28"/>
      <c r="JHB31" s="28"/>
      <c r="JHC31" s="28"/>
      <c r="JHF31" s="28"/>
      <c r="JHG31" s="28"/>
      <c r="JHJ31" s="28"/>
      <c r="JHK31" s="28"/>
      <c r="JHN31" s="28"/>
      <c r="JHO31" s="28"/>
      <c r="JHR31" s="28"/>
      <c r="JHS31" s="28"/>
      <c r="JHV31" s="28"/>
      <c r="JHW31" s="28"/>
      <c r="JHZ31" s="28"/>
      <c r="JIA31" s="28"/>
      <c r="JID31" s="28"/>
      <c r="JIE31" s="28"/>
      <c r="JIH31" s="28"/>
      <c r="JII31" s="28"/>
      <c r="JIL31" s="28"/>
      <c r="JIM31" s="28"/>
      <c r="JIP31" s="28"/>
      <c r="JIQ31" s="28"/>
      <c r="JIT31" s="28"/>
      <c r="JIU31" s="28"/>
      <c r="JIX31" s="28"/>
      <c r="JIY31" s="28"/>
      <c r="JJB31" s="28"/>
      <c r="JJC31" s="28"/>
      <c r="JJF31" s="28"/>
      <c r="JJG31" s="28"/>
      <c r="JJJ31" s="28"/>
      <c r="JJK31" s="28"/>
      <c r="JJN31" s="28"/>
      <c r="JJO31" s="28"/>
      <c r="JJR31" s="28"/>
      <c r="JJS31" s="28"/>
      <c r="JJV31" s="28"/>
      <c r="JJW31" s="28"/>
      <c r="JJZ31" s="28"/>
      <c r="JKA31" s="28"/>
      <c r="JKD31" s="28"/>
      <c r="JKE31" s="28"/>
      <c r="JKH31" s="28"/>
      <c r="JKI31" s="28"/>
      <c r="JKL31" s="28"/>
      <c r="JKM31" s="28"/>
      <c r="JKP31" s="28"/>
      <c r="JKQ31" s="28"/>
      <c r="JKT31" s="28"/>
      <c r="JKU31" s="28"/>
      <c r="JKX31" s="28"/>
      <c r="JKY31" s="28"/>
      <c r="JLB31" s="28"/>
      <c r="JLC31" s="28"/>
      <c r="JLF31" s="28"/>
      <c r="JLG31" s="28"/>
      <c r="JLJ31" s="28"/>
      <c r="JLK31" s="28"/>
      <c r="JLN31" s="28"/>
      <c r="JLO31" s="28"/>
      <c r="JLR31" s="28"/>
      <c r="JLS31" s="28"/>
      <c r="JLV31" s="28"/>
      <c r="JLW31" s="28"/>
      <c r="JLZ31" s="28"/>
      <c r="JMA31" s="28"/>
      <c r="JMD31" s="28"/>
      <c r="JME31" s="28"/>
      <c r="JMH31" s="28"/>
      <c r="JMI31" s="28"/>
      <c r="JML31" s="28"/>
      <c r="JMM31" s="28"/>
      <c r="JMP31" s="28"/>
      <c r="JMQ31" s="28"/>
      <c r="JMT31" s="28"/>
      <c r="JMU31" s="28"/>
      <c r="JMX31" s="28"/>
      <c r="JMY31" s="28"/>
      <c r="JNB31" s="28"/>
      <c r="JNC31" s="28"/>
      <c r="JNF31" s="28"/>
      <c r="JNG31" s="28"/>
      <c r="JNJ31" s="28"/>
      <c r="JNK31" s="28"/>
      <c r="JNN31" s="28"/>
      <c r="JNO31" s="28"/>
      <c r="JNR31" s="28"/>
      <c r="JNS31" s="28"/>
      <c r="JNV31" s="28"/>
      <c r="JNW31" s="28"/>
      <c r="JNZ31" s="28"/>
      <c r="JOA31" s="28"/>
      <c r="JOD31" s="28"/>
      <c r="JOE31" s="28"/>
      <c r="JOH31" s="28"/>
      <c r="JOI31" s="28"/>
      <c r="JOL31" s="28"/>
      <c r="JOM31" s="28"/>
      <c r="JOP31" s="28"/>
      <c r="JOQ31" s="28"/>
      <c r="JOT31" s="28"/>
      <c r="JOU31" s="28"/>
      <c r="JOX31" s="28"/>
      <c r="JOY31" s="28"/>
      <c r="JPB31" s="28"/>
      <c r="JPC31" s="28"/>
      <c r="JPF31" s="28"/>
      <c r="JPG31" s="28"/>
      <c r="JPJ31" s="28"/>
      <c r="JPK31" s="28"/>
      <c r="JPN31" s="28"/>
      <c r="JPO31" s="28"/>
      <c r="JPR31" s="28"/>
      <c r="JPS31" s="28"/>
      <c r="JPV31" s="28"/>
      <c r="JPW31" s="28"/>
      <c r="JPZ31" s="28"/>
      <c r="JQA31" s="28"/>
      <c r="JQD31" s="28"/>
      <c r="JQE31" s="28"/>
      <c r="JQH31" s="28"/>
      <c r="JQI31" s="28"/>
      <c r="JQL31" s="28"/>
      <c r="JQM31" s="28"/>
      <c r="JQP31" s="28"/>
      <c r="JQQ31" s="28"/>
      <c r="JQT31" s="28"/>
      <c r="JQU31" s="28"/>
      <c r="JQX31" s="28"/>
      <c r="JQY31" s="28"/>
      <c r="JRB31" s="28"/>
      <c r="JRC31" s="28"/>
      <c r="JRF31" s="28"/>
      <c r="JRG31" s="28"/>
      <c r="JRJ31" s="28"/>
      <c r="JRK31" s="28"/>
      <c r="JRN31" s="28"/>
      <c r="JRO31" s="28"/>
      <c r="JRR31" s="28"/>
      <c r="JRS31" s="28"/>
      <c r="JRV31" s="28"/>
      <c r="JRW31" s="28"/>
      <c r="JRZ31" s="28"/>
      <c r="JSA31" s="28"/>
      <c r="JSD31" s="28"/>
      <c r="JSE31" s="28"/>
      <c r="JSH31" s="28"/>
      <c r="JSI31" s="28"/>
      <c r="JSL31" s="28"/>
      <c r="JSM31" s="28"/>
      <c r="JSP31" s="28"/>
      <c r="JSQ31" s="28"/>
      <c r="JST31" s="28"/>
      <c r="JSU31" s="28"/>
      <c r="JSX31" s="28"/>
      <c r="JSY31" s="28"/>
      <c r="JTB31" s="28"/>
      <c r="JTC31" s="28"/>
      <c r="JTF31" s="28"/>
      <c r="JTG31" s="28"/>
      <c r="JTJ31" s="28"/>
      <c r="JTK31" s="28"/>
      <c r="JTN31" s="28"/>
      <c r="JTO31" s="28"/>
      <c r="JTR31" s="28"/>
      <c r="JTS31" s="28"/>
      <c r="JTV31" s="28"/>
      <c r="JTW31" s="28"/>
      <c r="JTZ31" s="28"/>
      <c r="JUA31" s="28"/>
      <c r="JUD31" s="28"/>
      <c r="JUE31" s="28"/>
      <c r="JUH31" s="28"/>
      <c r="JUI31" s="28"/>
      <c r="JUL31" s="28"/>
      <c r="JUM31" s="28"/>
      <c r="JUP31" s="28"/>
      <c r="JUQ31" s="28"/>
      <c r="JUT31" s="28"/>
      <c r="JUU31" s="28"/>
      <c r="JUX31" s="28"/>
      <c r="JUY31" s="28"/>
      <c r="JVB31" s="28"/>
      <c r="JVC31" s="28"/>
      <c r="JVF31" s="28"/>
      <c r="JVG31" s="28"/>
      <c r="JVJ31" s="28"/>
      <c r="JVK31" s="28"/>
      <c r="JVN31" s="28"/>
      <c r="JVO31" s="28"/>
      <c r="JVR31" s="28"/>
      <c r="JVS31" s="28"/>
      <c r="JVV31" s="28"/>
      <c r="JVW31" s="28"/>
      <c r="JVZ31" s="28"/>
      <c r="JWA31" s="28"/>
      <c r="JWD31" s="28"/>
      <c r="JWE31" s="28"/>
      <c r="JWH31" s="28"/>
      <c r="JWI31" s="28"/>
      <c r="JWL31" s="28"/>
      <c r="JWM31" s="28"/>
      <c r="JWP31" s="28"/>
      <c r="JWQ31" s="28"/>
      <c r="JWT31" s="28"/>
      <c r="JWU31" s="28"/>
      <c r="JWX31" s="28"/>
      <c r="JWY31" s="28"/>
      <c r="JXB31" s="28"/>
      <c r="JXC31" s="28"/>
      <c r="JXF31" s="28"/>
      <c r="JXG31" s="28"/>
      <c r="JXJ31" s="28"/>
      <c r="JXK31" s="28"/>
      <c r="JXN31" s="28"/>
      <c r="JXO31" s="28"/>
      <c r="JXR31" s="28"/>
      <c r="JXS31" s="28"/>
      <c r="JXV31" s="28"/>
      <c r="JXW31" s="28"/>
      <c r="JXZ31" s="28"/>
      <c r="JYA31" s="28"/>
      <c r="JYD31" s="28"/>
      <c r="JYE31" s="28"/>
      <c r="JYH31" s="28"/>
      <c r="JYI31" s="28"/>
      <c r="JYL31" s="28"/>
      <c r="JYM31" s="28"/>
      <c r="JYP31" s="28"/>
      <c r="JYQ31" s="28"/>
      <c r="JYT31" s="28"/>
      <c r="JYU31" s="28"/>
      <c r="JYX31" s="28"/>
      <c r="JYY31" s="28"/>
      <c r="JZB31" s="28"/>
      <c r="JZC31" s="28"/>
      <c r="JZF31" s="28"/>
      <c r="JZG31" s="28"/>
      <c r="JZJ31" s="28"/>
      <c r="JZK31" s="28"/>
      <c r="JZN31" s="28"/>
      <c r="JZO31" s="28"/>
      <c r="JZR31" s="28"/>
      <c r="JZS31" s="28"/>
      <c r="JZV31" s="28"/>
      <c r="JZW31" s="28"/>
      <c r="JZZ31" s="28"/>
      <c r="KAA31" s="28"/>
      <c r="KAD31" s="28"/>
      <c r="KAE31" s="28"/>
      <c r="KAH31" s="28"/>
      <c r="KAI31" s="28"/>
      <c r="KAL31" s="28"/>
      <c r="KAM31" s="28"/>
      <c r="KAP31" s="28"/>
      <c r="KAQ31" s="28"/>
      <c r="KAT31" s="28"/>
      <c r="KAU31" s="28"/>
      <c r="KAX31" s="28"/>
      <c r="KAY31" s="28"/>
      <c r="KBB31" s="28"/>
      <c r="KBC31" s="28"/>
      <c r="KBF31" s="28"/>
      <c r="KBG31" s="28"/>
      <c r="KBJ31" s="28"/>
      <c r="KBK31" s="28"/>
      <c r="KBN31" s="28"/>
      <c r="KBO31" s="28"/>
      <c r="KBR31" s="28"/>
      <c r="KBS31" s="28"/>
      <c r="KBV31" s="28"/>
      <c r="KBW31" s="28"/>
      <c r="KBZ31" s="28"/>
      <c r="KCA31" s="28"/>
      <c r="KCD31" s="28"/>
      <c r="KCE31" s="28"/>
      <c r="KCH31" s="28"/>
      <c r="KCI31" s="28"/>
      <c r="KCL31" s="28"/>
      <c r="KCM31" s="28"/>
      <c r="KCP31" s="28"/>
      <c r="KCQ31" s="28"/>
      <c r="KCT31" s="28"/>
      <c r="KCU31" s="28"/>
      <c r="KCX31" s="28"/>
      <c r="KCY31" s="28"/>
      <c r="KDB31" s="28"/>
      <c r="KDC31" s="28"/>
      <c r="KDF31" s="28"/>
      <c r="KDG31" s="28"/>
      <c r="KDJ31" s="28"/>
      <c r="KDK31" s="28"/>
      <c r="KDN31" s="28"/>
      <c r="KDO31" s="28"/>
      <c r="KDR31" s="28"/>
      <c r="KDS31" s="28"/>
      <c r="KDV31" s="28"/>
      <c r="KDW31" s="28"/>
      <c r="KDZ31" s="28"/>
      <c r="KEA31" s="28"/>
      <c r="KED31" s="28"/>
      <c r="KEE31" s="28"/>
      <c r="KEH31" s="28"/>
      <c r="KEI31" s="28"/>
      <c r="KEL31" s="28"/>
      <c r="KEM31" s="28"/>
      <c r="KEP31" s="28"/>
      <c r="KEQ31" s="28"/>
      <c r="KET31" s="28"/>
      <c r="KEU31" s="28"/>
      <c r="KEX31" s="28"/>
      <c r="KEY31" s="28"/>
      <c r="KFB31" s="28"/>
      <c r="KFC31" s="28"/>
      <c r="KFF31" s="28"/>
      <c r="KFG31" s="28"/>
      <c r="KFJ31" s="28"/>
      <c r="KFK31" s="28"/>
      <c r="KFN31" s="28"/>
      <c r="KFO31" s="28"/>
      <c r="KFR31" s="28"/>
      <c r="KFS31" s="28"/>
      <c r="KFV31" s="28"/>
      <c r="KFW31" s="28"/>
      <c r="KFZ31" s="28"/>
      <c r="KGA31" s="28"/>
      <c r="KGD31" s="28"/>
      <c r="KGE31" s="28"/>
      <c r="KGH31" s="28"/>
      <c r="KGI31" s="28"/>
      <c r="KGL31" s="28"/>
      <c r="KGM31" s="28"/>
      <c r="KGP31" s="28"/>
      <c r="KGQ31" s="28"/>
      <c r="KGT31" s="28"/>
      <c r="KGU31" s="28"/>
      <c r="KGX31" s="28"/>
      <c r="KGY31" s="28"/>
      <c r="KHB31" s="28"/>
      <c r="KHC31" s="28"/>
      <c r="KHF31" s="28"/>
      <c r="KHG31" s="28"/>
      <c r="KHJ31" s="28"/>
      <c r="KHK31" s="28"/>
      <c r="KHN31" s="28"/>
      <c r="KHO31" s="28"/>
      <c r="KHR31" s="28"/>
      <c r="KHS31" s="28"/>
      <c r="KHV31" s="28"/>
      <c r="KHW31" s="28"/>
      <c r="KHZ31" s="28"/>
      <c r="KIA31" s="28"/>
      <c r="KID31" s="28"/>
      <c r="KIE31" s="28"/>
      <c r="KIH31" s="28"/>
      <c r="KII31" s="28"/>
      <c r="KIL31" s="28"/>
      <c r="KIM31" s="28"/>
      <c r="KIP31" s="28"/>
      <c r="KIQ31" s="28"/>
      <c r="KIT31" s="28"/>
      <c r="KIU31" s="28"/>
      <c r="KIX31" s="28"/>
      <c r="KIY31" s="28"/>
      <c r="KJB31" s="28"/>
      <c r="KJC31" s="28"/>
      <c r="KJF31" s="28"/>
      <c r="KJG31" s="28"/>
      <c r="KJJ31" s="28"/>
      <c r="KJK31" s="28"/>
      <c r="KJN31" s="28"/>
      <c r="KJO31" s="28"/>
      <c r="KJR31" s="28"/>
      <c r="KJS31" s="28"/>
      <c r="KJV31" s="28"/>
      <c r="KJW31" s="28"/>
      <c r="KJZ31" s="28"/>
      <c r="KKA31" s="28"/>
      <c r="KKD31" s="28"/>
      <c r="KKE31" s="28"/>
      <c r="KKH31" s="28"/>
      <c r="KKI31" s="28"/>
      <c r="KKL31" s="28"/>
      <c r="KKM31" s="28"/>
      <c r="KKP31" s="28"/>
      <c r="KKQ31" s="28"/>
      <c r="KKT31" s="28"/>
      <c r="KKU31" s="28"/>
      <c r="KKX31" s="28"/>
      <c r="KKY31" s="28"/>
      <c r="KLB31" s="28"/>
      <c r="KLC31" s="28"/>
      <c r="KLF31" s="28"/>
      <c r="KLG31" s="28"/>
      <c r="KLJ31" s="28"/>
      <c r="KLK31" s="28"/>
      <c r="KLN31" s="28"/>
      <c r="KLO31" s="28"/>
      <c r="KLR31" s="28"/>
      <c r="KLS31" s="28"/>
      <c r="KLV31" s="28"/>
      <c r="KLW31" s="28"/>
      <c r="KLZ31" s="28"/>
      <c r="KMA31" s="28"/>
      <c r="KMD31" s="28"/>
      <c r="KME31" s="28"/>
      <c r="KMH31" s="28"/>
      <c r="KMI31" s="28"/>
      <c r="KML31" s="28"/>
      <c r="KMM31" s="28"/>
      <c r="KMP31" s="28"/>
      <c r="KMQ31" s="28"/>
      <c r="KMT31" s="28"/>
      <c r="KMU31" s="28"/>
      <c r="KMX31" s="28"/>
      <c r="KMY31" s="28"/>
      <c r="KNB31" s="28"/>
      <c r="KNC31" s="28"/>
      <c r="KNF31" s="28"/>
      <c r="KNG31" s="28"/>
      <c r="KNJ31" s="28"/>
      <c r="KNK31" s="28"/>
      <c r="KNN31" s="28"/>
      <c r="KNO31" s="28"/>
      <c r="KNR31" s="28"/>
      <c r="KNS31" s="28"/>
      <c r="KNV31" s="28"/>
      <c r="KNW31" s="28"/>
      <c r="KNZ31" s="28"/>
      <c r="KOA31" s="28"/>
      <c r="KOD31" s="28"/>
      <c r="KOE31" s="28"/>
      <c r="KOH31" s="28"/>
      <c r="KOI31" s="28"/>
      <c r="KOL31" s="28"/>
      <c r="KOM31" s="28"/>
      <c r="KOP31" s="28"/>
      <c r="KOQ31" s="28"/>
      <c r="KOT31" s="28"/>
      <c r="KOU31" s="28"/>
      <c r="KOX31" s="28"/>
      <c r="KOY31" s="28"/>
      <c r="KPB31" s="28"/>
      <c r="KPC31" s="28"/>
      <c r="KPF31" s="28"/>
      <c r="KPG31" s="28"/>
      <c r="KPJ31" s="28"/>
      <c r="KPK31" s="28"/>
      <c r="KPN31" s="28"/>
      <c r="KPO31" s="28"/>
      <c r="KPR31" s="28"/>
      <c r="KPS31" s="28"/>
      <c r="KPV31" s="28"/>
      <c r="KPW31" s="28"/>
      <c r="KPZ31" s="28"/>
      <c r="KQA31" s="28"/>
      <c r="KQD31" s="28"/>
      <c r="KQE31" s="28"/>
      <c r="KQH31" s="28"/>
      <c r="KQI31" s="28"/>
      <c r="KQL31" s="28"/>
      <c r="KQM31" s="28"/>
      <c r="KQP31" s="28"/>
      <c r="KQQ31" s="28"/>
      <c r="KQT31" s="28"/>
      <c r="KQU31" s="28"/>
      <c r="KQX31" s="28"/>
      <c r="KQY31" s="28"/>
      <c r="KRB31" s="28"/>
      <c r="KRC31" s="28"/>
      <c r="KRF31" s="28"/>
      <c r="KRG31" s="28"/>
      <c r="KRJ31" s="28"/>
      <c r="KRK31" s="28"/>
      <c r="KRN31" s="28"/>
      <c r="KRO31" s="28"/>
      <c r="KRR31" s="28"/>
      <c r="KRS31" s="28"/>
      <c r="KRV31" s="28"/>
      <c r="KRW31" s="28"/>
      <c r="KRZ31" s="28"/>
      <c r="KSA31" s="28"/>
      <c r="KSD31" s="28"/>
      <c r="KSE31" s="28"/>
      <c r="KSH31" s="28"/>
      <c r="KSI31" s="28"/>
      <c r="KSL31" s="28"/>
      <c r="KSM31" s="28"/>
      <c r="KSP31" s="28"/>
      <c r="KSQ31" s="28"/>
      <c r="KST31" s="28"/>
      <c r="KSU31" s="28"/>
      <c r="KSX31" s="28"/>
      <c r="KSY31" s="28"/>
      <c r="KTB31" s="28"/>
      <c r="KTC31" s="28"/>
      <c r="KTF31" s="28"/>
      <c r="KTG31" s="28"/>
      <c r="KTJ31" s="28"/>
      <c r="KTK31" s="28"/>
      <c r="KTN31" s="28"/>
      <c r="KTO31" s="28"/>
      <c r="KTR31" s="28"/>
      <c r="KTS31" s="28"/>
      <c r="KTV31" s="28"/>
      <c r="KTW31" s="28"/>
      <c r="KTZ31" s="28"/>
      <c r="KUA31" s="28"/>
      <c r="KUD31" s="28"/>
      <c r="KUE31" s="28"/>
      <c r="KUH31" s="28"/>
      <c r="KUI31" s="28"/>
      <c r="KUL31" s="28"/>
      <c r="KUM31" s="28"/>
      <c r="KUP31" s="28"/>
      <c r="KUQ31" s="28"/>
      <c r="KUT31" s="28"/>
      <c r="KUU31" s="28"/>
      <c r="KUX31" s="28"/>
      <c r="KUY31" s="28"/>
      <c r="KVB31" s="28"/>
      <c r="KVC31" s="28"/>
      <c r="KVF31" s="28"/>
      <c r="KVG31" s="28"/>
      <c r="KVJ31" s="28"/>
      <c r="KVK31" s="28"/>
      <c r="KVN31" s="28"/>
      <c r="KVO31" s="28"/>
      <c r="KVR31" s="28"/>
      <c r="KVS31" s="28"/>
      <c r="KVV31" s="28"/>
      <c r="KVW31" s="28"/>
      <c r="KVZ31" s="28"/>
      <c r="KWA31" s="28"/>
      <c r="KWD31" s="28"/>
      <c r="KWE31" s="28"/>
      <c r="KWH31" s="28"/>
      <c r="KWI31" s="28"/>
      <c r="KWL31" s="28"/>
      <c r="KWM31" s="28"/>
      <c r="KWP31" s="28"/>
      <c r="KWQ31" s="28"/>
      <c r="KWT31" s="28"/>
      <c r="KWU31" s="28"/>
      <c r="KWX31" s="28"/>
      <c r="KWY31" s="28"/>
      <c r="KXB31" s="28"/>
      <c r="KXC31" s="28"/>
      <c r="KXF31" s="28"/>
      <c r="KXG31" s="28"/>
      <c r="KXJ31" s="28"/>
      <c r="KXK31" s="28"/>
      <c r="KXN31" s="28"/>
      <c r="KXO31" s="28"/>
      <c r="KXR31" s="28"/>
      <c r="KXS31" s="28"/>
      <c r="KXV31" s="28"/>
      <c r="KXW31" s="28"/>
      <c r="KXZ31" s="28"/>
      <c r="KYA31" s="28"/>
      <c r="KYD31" s="28"/>
      <c r="KYE31" s="28"/>
      <c r="KYH31" s="28"/>
      <c r="KYI31" s="28"/>
      <c r="KYL31" s="28"/>
      <c r="KYM31" s="28"/>
      <c r="KYP31" s="28"/>
      <c r="KYQ31" s="28"/>
      <c r="KYT31" s="28"/>
      <c r="KYU31" s="28"/>
      <c r="KYX31" s="28"/>
      <c r="KYY31" s="28"/>
      <c r="KZB31" s="28"/>
      <c r="KZC31" s="28"/>
      <c r="KZF31" s="28"/>
      <c r="KZG31" s="28"/>
      <c r="KZJ31" s="28"/>
      <c r="KZK31" s="28"/>
      <c r="KZN31" s="28"/>
      <c r="KZO31" s="28"/>
      <c r="KZR31" s="28"/>
      <c r="KZS31" s="28"/>
      <c r="KZV31" s="28"/>
      <c r="KZW31" s="28"/>
      <c r="KZZ31" s="28"/>
      <c r="LAA31" s="28"/>
      <c r="LAD31" s="28"/>
      <c r="LAE31" s="28"/>
      <c r="LAH31" s="28"/>
      <c r="LAI31" s="28"/>
      <c r="LAL31" s="28"/>
      <c r="LAM31" s="28"/>
      <c r="LAP31" s="28"/>
      <c r="LAQ31" s="28"/>
      <c r="LAT31" s="28"/>
      <c r="LAU31" s="28"/>
      <c r="LAX31" s="28"/>
      <c r="LAY31" s="28"/>
      <c r="LBB31" s="28"/>
      <c r="LBC31" s="28"/>
      <c r="LBF31" s="28"/>
      <c r="LBG31" s="28"/>
      <c r="LBJ31" s="28"/>
      <c r="LBK31" s="28"/>
      <c r="LBN31" s="28"/>
      <c r="LBO31" s="28"/>
      <c r="LBR31" s="28"/>
      <c r="LBS31" s="28"/>
      <c r="LBV31" s="28"/>
      <c r="LBW31" s="28"/>
      <c r="LBZ31" s="28"/>
      <c r="LCA31" s="28"/>
      <c r="LCD31" s="28"/>
      <c r="LCE31" s="28"/>
      <c r="LCH31" s="28"/>
      <c r="LCI31" s="28"/>
      <c r="LCL31" s="28"/>
      <c r="LCM31" s="28"/>
      <c r="LCP31" s="28"/>
      <c r="LCQ31" s="28"/>
      <c r="LCT31" s="28"/>
      <c r="LCU31" s="28"/>
      <c r="LCX31" s="28"/>
      <c r="LCY31" s="28"/>
      <c r="LDB31" s="28"/>
      <c r="LDC31" s="28"/>
      <c r="LDF31" s="28"/>
      <c r="LDG31" s="28"/>
      <c r="LDJ31" s="28"/>
      <c r="LDK31" s="28"/>
      <c r="LDN31" s="28"/>
      <c r="LDO31" s="28"/>
      <c r="LDR31" s="28"/>
      <c r="LDS31" s="28"/>
      <c r="LDV31" s="28"/>
      <c r="LDW31" s="28"/>
      <c r="LDZ31" s="28"/>
      <c r="LEA31" s="28"/>
      <c r="LED31" s="28"/>
      <c r="LEE31" s="28"/>
      <c r="LEH31" s="28"/>
      <c r="LEI31" s="28"/>
      <c r="LEL31" s="28"/>
      <c r="LEM31" s="28"/>
      <c r="LEP31" s="28"/>
      <c r="LEQ31" s="28"/>
      <c r="LET31" s="28"/>
      <c r="LEU31" s="28"/>
      <c r="LEX31" s="28"/>
      <c r="LEY31" s="28"/>
      <c r="LFB31" s="28"/>
      <c r="LFC31" s="28"/>
      <c r="LFF31" s="28"/>
      <c r="LFG31" s="28"/>
      <c r="LFJ31" s="28"/>
      <c r="LFK31" s="28"/>
      <c r="LFN31" s="28"/>
      <c r="LFO31" s="28"/>
      <c r="LFR31" s="28"/>
      <c r="LFS31" s="28"/>
      <c r="LFV31" s="28"/>
      <c r="LFW31" s="28"/>
      <c r="LFZ31" s="28"/>
      <c r="LGA31" s="28"/>
      <c r="LGD31" s="28"/>
      <c r="LGE31" s="28"/>
      <c r="LGH31" s="28"/>
      <c r="LGI31" s="28"/>
      <c r="LGL31" s="28"/>
      <c r="LGM31" s="28"/>
      <c r="LGP31" s="28"/>
      <c r="LGQ31" s="28"/>
      <c r="LGT31" s="28"/>
      <c r="LGU31" s="28"/>
      <c r="LGX31" s="28"/>
      <c r="LGY31" s="28"/>
      <c r="LHB31" s="28"/>
      <c r="LHC31" s="28"/>
      <c r="LHF31" s="28"/>
      <c r="LHG31" s="28"/>
      <c r="LHJ31" s="28"/>
      <c r="LHK31" s="28"/>
      <c r="LHN31" s="28"/>
      <c r="LHO31" s="28"/>
      <c r="LHR31" s="28"/>
      <c r="LHS31" s="28"/>
      <c r="LHV31" s="28"/>
      <c r="LHW31" s="28"/>
      <c r="LHZ31" s="28"/>
      <c r="LIA31" s="28"/>
      <c r="LID31" s="28"/>
      <c r="LIE31" s="28"/>
      <c r="LIH31" s="28"/>
      <c r="LII31" s="28"/>
      <c r="LIL31" s="28"/>
      <c r="LIM31" s="28"/>
      <c r="LIP31" s="28"/>
      <c r="LIQ31" s="28"/>
      <c r="LIT31" s="28"/>
      <c r="LIU31" s="28"/>
      <c r="LIX31" s="28"/>
      <c r="LIY31" s="28"/>
      <c r="LJB31" s="28"/>
      <c r="LJC31" s="28"/>
      <c r="LJF31" s="28"/>
      <c r="LJG31" s="28"/>
      <c r="LJJ31" s="28"/>
      <c r="LJK31" s="28"/>
      <c r="LJN31" s="28"/>
      <c r="LJO31" s="28"/>
      <c r="LJR31" s="28"/>
      <c r="LJS31" s="28"/>
      <c r="LJV31" s="28"/>
      <c r="LJW31" s="28"/>
      <c r="LJZ31" s="28"/>
      <c r="LKA31" s="28"/>
      <c r="LKD31" s="28"/>
      <c r="LKE31" s="28"/>
      <c r="LKH31" s="28"/>
      <c r="LKI31" s="28"/>
      <c r="LKL31" s="28"/>
      <c r="LKM31" s="28"/>
      <c r="LKP31" s="28"/>
      <c r="LKQ31" s="28"/>
      <c r="LKT31" s="28"/>
      <c r="LKU31" s="28"/>
      <c r="LKX31" s="28"/>
      <c r="LKY31" s="28"/>
      <c r="LLB31" s="28"/>
      <c r="LLC31" s="28"/>
      <c r="LLF31" s="28"/>
      <c r="LLG31" s="28"/>
      <c r="LLJ31" s="28"/>
      <c r="LLK31" s="28"/>
      <c r="LLN31" s="28"/>
      <c r="LLO31" s="28"/>
      <c r="LLR31" s="28"/>
      <c r="LLS31" s="28"/>
      <c r="LLV31" s="28"/>
      <c r="LLW31" s="28"/>
      <c r="LLZ31" s="28"/>
      <c r="LMA31" s="28"/>
      <c r="LMD31" s="28"/>
      <c r="LME31" s="28"/>
      <c r="LMH31" s="28"/>
      <c r="LMI31" s="28"/>
      <c r="LML31" s="28"/>
      <c r="LMM31" s="28"/>
      <c r="LMP31" s="28"/>
      <c r="LMQ31" s="28"/>
      <c r="LMT31" s="28"/>
      <c r="LMU31" s="28"/>
      <c r="LMX31" s="28"/>
      <c r="LMY31" s="28"/>
      <c r="LNB31" s="28"/>
      <c r="LNC31" s="28"/>
      <c r="LNF31" s="28"/>
      <c r="LNG31" s="28"/>
      <c r="LNJ31" s="28"/>
      <c r="LNK31" s="28"/>
      <c r="LNN31" s="28"/>
      <c r="LNO31" s="28"/>
      <c r="LNR31" s="28"/>
      <c r="LNS31" s="28"/>
      <c r="LNV31" s="28"/>
      <c r="LNW31" s="28"/>
      <c r="LNZ31" s="28"/>
      <c r="LOA31" s="28"/>
      <c r="LOD31" s="28"/>
      <c r="LOE31" s="28"/>
      <c r="LOH31" s="28"/>
      <c r="LOI31" s="28"/>
      <c r="LOL31" s="28"/>
      <c r="LOM31" s="28"/>
      <c r="LOP31" s="28"/>
      <c r="LOQ31" s="28"/>
      <c r="LOT31" s="28"/>
      <c r="LOU31" s="28"/>
      <c r="LOX31" s="28"/>
      <c r="LOY31" s="28"/>
      <c r="LPB31" s="28"/>
      <c r="LPC31" s="28"/>
      <c r="LPF31" s="28"/>
      <c r="LPG31" s="28"/>
      <c r="LPJ31" s="28"/>
      <c r="LPK31" s="28"/>
      <c r="LPN31" s="28"/>
      <c r="LPO31" s="28"/>
      <c r="LPR31" s="28"/>
      <c r="LPS31" s="28"/>
      <c r="LPV31" s="28"/>
      <c r="LPW31" s="28"/>
      <c r="LPZ31" s="28"/>
      <c r="LQA31" s="28"/>
      <c r="LQD31" s="28"/>
      <c r="LQE31" s="28"/>
      <c r="LQH31" s="28"/>
      <c r="LQI31" s="28"/>
      <c r="LQL31" s="28"/>
      <c r="LQM31" s="28"/>
      <c r="LQP31" s="28"/>
      <c r="LQQ31" s="28"/>
      <c r="LQT31" s="28"/>
      <c r="LQU31" s="28"/>
      <c r="LQX31" s="28"/>
      <c r="LQY31" s="28"/>
      <c r="LRB31" s="28"/>
      <c r="LRC31" s="28"/>
      <c r="LRF31" s="28"/>
      <c r="LRG31" s="28"/>
      <c r="LRJ31" s="28"/>
      <c r="LRK31" s="28"/>
      <c r="LRN31" s="28"/>
      <c r="LRO31" s="28"/>
      <c r="LRR31" s="28"/>
      <c r="LRS31" s="28"/>
      <c r="LRV31" s="28"/>
      <c r="LRW31" s="28"/>
      <c r="LRZ31" s="28"/>
      <c r="LSA31" s="28"/>
      <c r="LSD31" s="28"/>
      <c r="LSE31" s="28"/>
      <c r="LSH31" s="28"/>
      <c r="LSI31" s="28"/>
      <c r="LSL31" s="28"/>
      <c r="LSM31" s="28"/>
      <c r="LSP31" s="28"/>
      <c r="LSQ31" s="28"/>
      <c r="LST31" s="28"/>
      <c r="LSU31" s="28"/>
      <c r="LSX31" s="28"/>
      <c r="LSY31" s="28"/>
      <c r="LTB31" s="28"/>
      <c r="LTC31" s="28"/>
      <c r="LTF31" s="28"/>
      <c r="LTG31" s="28"/>
      <c r="LTJ31" s="28"/>
      <c r="LTK31" s="28"/>
      <c r="LTN31" s="28"/>
      <c r="LTO31" s="28"/>
      <c r="LTR31" s="28"/>
      <c r="LTS31" s="28"/>
      <c r="LTV31" s="28"/>
      <c r="LTW31" s="28"/>
      <c r="LTZ31" s="28"/>
      <c r="LUA31" s="28"/>
      <c r="LUD31" s="28"/>
      <c r="LUE31" s="28"/>
      <c r="LUH31" s="28"/>
      <c r="LUI31" s="28"/>
      <c r="LUL31" s="28"/>
      <c r="LUM31" s="28"/>
      <c r="LUP31" s="28"/>
      <c r="LUQ31" s="28"/>
      <c r="LUT31" s="28"/>
      <c r="LUU31" s="28"/>
      <c r="LUX31" s="28"/>
      <c r="LUY31" s="28"/>
      <c r="LVB31" s="28"/>
      <c r="LVC31" s="28"/>
      <c r="LVF31" s="28"/>
      <c r="LVG31" s="28"/>
      <c r="LVJ31" s="28"/>
      <c r="LVK31" s="28"/>
      <c r="LVN31" s="28"/>
      <c r="LVO31" s="28"/>
      <c r="LVR31" s="28"/>
      <c r="LVS31" s="28"/>
      <c r="LVV31" s="28"/>
      <c r="LVW31" s="28"/>
      <c r="LVZ31" s="28"/>
      <c r="LWA31" s="28"/>
      <c r="LWD31" s="28"/>
      <c r="LWE31" s="28"/>
      <c r="LWH31" s="28"/>
      <c r="LWI31" s="28"/>
      <c r="LWL31" s="28"/>
      <c r="LWM31" s="28"/>
      <c r="LWP31" s="28"/>
      <c r="LWQ31" s="28"/>
      <c r="LWT31" s="28"/>
      <c r="LWU31" s="28"/>
      <c r="LWX31" s="28"/>
      <c r="LWY31" s="28"/>
      <c r="LXB31" s="28"/>
      <c r="LXC31" s="28"/>
      <c r="LXF31" s="28"/>
      <c r="LXG31" s="28"/>
      <c r="LXJ31" s="28"/>
      <c r="LXK31" s="28"/>
      <c r="LXN31" s="28"/>
      <c r="LXO31" s="28"/>
      <c r="LXR31" s="28"/>
      <c r="LXS31" s="28"/>
      <c r="LXV31" s="28"/>
      <c r="LXW31" s="28"/>
      <c r="LXZ31" s="28"/>
      <c r="LYA31" s="28"/>
      <c r="LYD31" s="28"/>
      <c r="LYE31" s="28"/>
      <c r="LYH31" s="28"/>
      <c r="LYI31" s="28"/>
      <c r="LYL31" s="28"/>
      <c r="LYM31" s="28"/>
      <c r="LYP31" s="28"/>
      <c r="LYQ31" s="28"/>
      <c r="LYT31" s="28"/>
      <c r="LYU31" s="28"/>
      <c r="LYX31" s="28"/>
      <c r="LYY31" s="28"/>
      <c r="LZB31" s="28"/>
      <c r="LZC31" s="28"/>
      <c r="LZF31" s="28"/>
      <c r="LZG31" s="28"/>
      <c r="LZJ31" s="28"/>
      <c r="LZK31" s="28"/>
      <c r="LZN31" s="28"/>
      <c r="LZO31" s="28"/>
      <c r="LZR31" s="28"/>
      <c r="LZS31" s="28"/>
      <c r="LZV31" s="28"/>
      <c r="LZW31" s="28"/>
      <c r="LZZ31" s="28"/>
      <c r="MAA31" s="28"/>
      <c r="MAD31" s="28"/>
      <c r="MAE31" s="28"/>
      <c r="MAH31" s="28"/>
      <c r="MAI31" s="28"/>
      <c r="MAL31" s="28"/>
      <c r="MAM31" s="28"/>
      <c r="MAP31" s="28"/>
      <c r="MAQ31" s="28"/>
      <c r="MAT31" s="28"/>
      <c r="MAU31" s="28"/>
      <c r="MAX31" s="28"/>
      <c r="MAY31" s="28"/>
      <c r="MBB31" s="28"/>
      <c r="MBC31" s="28"/>
      <c r="MBF31" s="28"/>
      <c r="MBG31" s="28"/>
      <c r="MBJ31" s="28"/>
      <c r="MBK31" s="28"/>
      <c r="MBN31" s="28"/>
      <c r="MBO31" s="28"/>
      <c r="MBR31" s="28"/>
      <c r="MBS31" s="28"/>
      <c r="MBV31" s="28"/>
      <c r="MBW31" s="28"/>
      <c r="MBZ31" s="28"/>
      <c r="MCA31" s="28"/>
      <c r="MCD31" s="28"/>
      <c r="MCE31" s="28"/>
      <c r="MCH31" s="28"/>
      <c r="MCI31" s="28"/>
      <c r="MCL31" s="28"/>
      <c r="MCM31" s="28"/>
      <c r="MCP31" s="28"/>
      <c r="MCQ31" s="28"/>
      <c r="MCT31" s="28"/>
      <c r="MCU31" s="28"/>
      <c r="MCX31" s="28"/>
      <c r="MCY31" s="28"/>
      <c r="MDB31" s="28"/>
      <c r="MDC31" s="28"/>
      <c r="MDF31" s="28"/>
      <c r="MDG31" s="28"/>
      <c r="MDJ31" s="28"/>
      <c r="MDK31" s="28"/>
      <c r="MDN31" s="28"/>
      <c r="MDO31" s="28"/>
      <c r="MDR31" s="28"/>
      <c r="MDS31" s="28"/>
      <c r="MDV31" s="28"/>
      <c r="MDW31" s="28"/>
      <c r="MDZ31" s="28"/>
      <c r="MEA31" s="28"/>
      <c r="MED31" s="28"/>
      <c r="MEE31" s="28"/>
      <c r="MEH31" s="28"/>
      <c r="MEI31" s="28"/>
      <c r="MEL31" s="28"/>
      <c r="MEM31" s="28"/>
      <c r="MEP31" s="28"/>
      <c r="MEQ31" s="28"/>
      <c r="MET31" s="28"/>
      <c r="MEU31" s="28"/>
      <c r="MEX31" s="28"/>
      <c r="MEY31" s="28"/>
      <c r="MFB31" s="28"/>
      <c r="MFC31" s="28"/>
      <c r="MFF31" s="28"/>
      <c r="MFG31" s="28"/>
      <c r="MFJ31" s="28"/>
      <c r="MFK31" s="28"/>
      <c r="MFN31" s="28"/>
      <c r="MFO31" s="28"/>
      <c r="MFR31" s="28"/>
      <c r="MFS31" s="28"/>
      <c r="MFV31" s="28"/>
      <c r="MFW31" s="28"/>
      <c r="MFZ31" s="28"/>
      <c r="MGA31" s="28"/>
      <c r="MGD31" s="28"/>
      <c r="MGE31" s="28"/>
      <c r="MGH31" s="28"/>
      <c r="MGI31" s="28"/>
      <c r="MGL31" s="28"/>
      <c r="MGM31" s="28"/>
      <c r="MGP31" s="28"/>
      <c r="MGQ31" s="28"/>
      <c r="MGT31" s="28"/>
      <c r="MGU31" s="28"/>
      <c r="MGX31" s="28"/>
      <c r="MGY31" s="28"/>
      <c r="MHB31" s="28"/>
      <c r="MHC31" s="28"/>
      <c r="MHF31" s="28"/>
      <c r="MHG31" s="28"/>
      <c r="MHJ31" s="28"/>
      <c r="MHK31" s="28"/>
      <c r="MHN31" s="28"/>
      <c r="MHO31" s="28"/>
      <c r="MHR31" s="28"/>
      <c r="MHS31" s="28"/>
      <c r="MHV31" s="28"/>
      <c r="MHW31" s="28"/>
      <c r="MHZ31" s="28"/>
      <c r="MIA31" s="28"/>
      <c r="MID31" s="28"/>
      <c r="MIE31" s="28"/>
      <c r="MIH31" s="28"/>
      <c r="MII31" s="28"/>
      <c r="MIL31" s="28"/>
      <c r="MIM31" s="28"/>
      <c r="MIP31" s="28"/>
      <c r="MIQ31" s="28"/>
      <c r="MIT31" s="28"/>
      <c r="MIU31" s="28"/>
      <c r="MIX31" s="28"/>
      <c r="MIY31" s="28"/>
      <c r="MJB31" s="28"/>
      <c r="MJC31" s="28"/>
      <c r="MJF31" s="28"/>
      <c r="MJG31" s="28"/>
      <c r="MJJ31" s="28"/>
      <c r="MJK31" s="28"/>
      <c r="MJN31" s="28"/>
      <c r="MJO31" s="28"/>
      <c r="MJR31" s="28"/>
      <c r="MJS31" s="28"/>
      <c r="MJV31" s="28"/>
      <c r="MJW31" s="28"/>
      <c r="MJZ31" s="28"/>
      <c r="MKA31" s="28"/>
      <c r="MKD31" s="28"/>
      <c r="MKE31" s="28"/>
      <c r="MKH31" s="28"/>
      <c r="MKI31" s="28"/>
      <c r="MKL31" s="28"/>
      <c r="MKM31" s="28"/>
      <c r="MKP31" s="28"/>
      <c r="MKQ31" s="28"/>
      <c r="MKT31" s="28"/>
      <c r="MKU31" s="28"/>
      <c r="MKX31" s="28"/>
      <c r="MKY31" s="28"/>
      <c r="MLB31" s="28"/>
      <c r="MLC31" s="28"/>
      <c r="MLF31" s="28"/>
      <c r="MLG31" s="28"/>
      <c r="MLJ31" s="28"/>
      <c r="MLK31" s="28"/>
      <c r="MLN31" s="28"/>
      <c r="MLO31" s="28"/>
      <c r="MLR31" s="28"/>
      <c r="MLS31" s="28"/>
      <c r="MLV31" s="28"/>
      <c r="MLW31" s="28"/>
      <c r="MLZ31" s="28"/>
      <c r="MMA31" s="28"/>
      <c r="MMD31" s="28"/>
      <c r="MME31" s="28"/>
      <c r="MMH31" s="28"/>
      <c r="MMI31" s="28"/>
      <c r="MML31" s="28"/>
      <c r="MMM31" s="28"/>
      <c r="MMP31" s="28"/>
      <c r="MMQ31" s="28"/>
      <c r="MMT31" s="28"/>
      <c r="MMU31" s="28"/>
      <c r="MMX31" s="28"/>
      <c r="MMY31" s="28"/>
      <c r="MNB31" s="28"/>
      <c r="MNC31" s="28"/>
      <c r="MNF31" s="28"/>
      <c r="MNG31" s="28"/>
      <c r="MNJ31" s="28"/>
      <c r="MNK31" s="28"/>
      <c r="MNN31" s="28"/>
      <c r="MNO31" s="28"/>
      <c r="MNR31" s="28"/>
      <c r="MNS31" s="28"/>
      <c r="MNV31" s="28"/>
      <c r="MNW31" s="28"/>
      <c r="MNZ31" s="28"/>
      <c r="MOA31" s="28"/>
      <c r="MOD31" s="28"/>
      <c r="MOE31" s="28"/>
      <c r="MOH31" s="28"/>
      <c r="MOI31" s="28"/>
      <c r="MOL31" s="28"/>
      <c r="MOM31" s="28"/>
      <c r="MOP31" s="28"/>
      <c r="MOQ31" s="28"/>
      <c r="MOT31" s="28"/>
      <c r="MOU31" s="28"/>
      <c r="MOX31" s="28"/>
      <c r="MOY31" s="28"/>
      <c r="MPB31" s="28"/>
      <c r="MPC31" s="28"/>
      <c r="MPF31" s="28"/>
      <c r="MPG31" s="28"/>
      <c r="MPJ31" s="28"/>
      <c r="MPK31" s="28"/>
      <c r="MPN31" s="28"/>
      <c r="MPO31" s="28"/>
      <c r="MPR31" s="28"/>
      <c r="MPS31" s="28"/>
      <c r="MPV31" s="28"/>
      <c r="MPW31" s="28"/>
      <c r="MPZ31" s="28"/>
      <c r="MQA31" s="28"/>
      <c r="MQD31" s="28"/>
      <c r="MQE31" s="28"/>
      <c r="MQH31" s="28"/>
      <c r="MQI31" s="28"/>
      <c r="MQL31" s="28"/>
      <c r="MQM31" s="28"/>
      <c r="MQP31" s="28"/>
      <c r="MQQ31" s="28"/>
      <c r="MQT31" s="28"/>
      <c r="MQU31" s="28"/>
      <c r="MQX31" s="28"/>
      <c r="MQY31" s="28"/>
      <c r="MRB31" s="28"/>
      <c r="MRC31" s="28"/>
      <c r="MRF31" s="28"/>
      <c r="MRG31" s="28"/>
      <c r="MRJ31" s="28"/>
      <c r="MRK31" s="28"/>
      <c r="MRN31" s="28"/>
      <c r="MRO31" s="28"/>
      <c r="MRR31" s="28"/>
      <c r="MRS31" s="28"/>
      <c r="MRV31" s="28"/>
      <c r="MRW31" s="28"/>
      <c r="MRZ31" s="28"/>
      <c r="MSA31" s="28"/>
      <c r="MSD31" s="28"/>
      <c r="MSE31" s="28"/>
      <c r="MSH31" s="28"/>
      <c r="MSI31" s="28"/>
      <c r="MSL31" s="28"/>
      <c r="MSM31" s="28"/>
      <c r="MSP31" s="28"/>
      <c r="MSQ31" s="28"/>
      <c r="MST31" s="28"/>
      <c r="MSU31" s="28"/>
      <c r="MSX31" s="28"/>
      <c r="MSY31" s="28"/>
      <c r="MTB31" s="28"/>
      <c r="MTC31" s="28"/>
      <c r="MTF31" s="28"/>
      <c r="MTG31" s="28"/>
      <c r="MTJ31" s="28"/>
      <c r="MTK31" s="28"/>
      <c r="MTN31" s="28"/>
      <c r="MTO31" s="28"/>
      <c r="MTR31" s="28"/>
      <c r="MTS31" s="28"/>
      <c r="MTV31" s="28"/>
      <c r="MTW31" s="28"/>
      <c r="MTZ31" s="28"/>
      <c r="MUA31" s="28"/>
      <c r="MUD31" s="28"/>
      <c r="MUE31" s="28"/>
      <c r="MUH31" s="28"/>
      <c r="MUI31" s="28"/>
      <c r="MUL31" s="28"/>
      <c r="MUM31" s="28"/>
      <c r="MUP31" s="28"/>
      <c r="MUQ31" s="28"/>
      <c r="MUT31" s="28"/>
      <c r="MUU31" s="28"/>
      <c r="MUX31" s="28"/>
      <c r="MUY31" s="28"/>
      <c r="MVB31" s="28"/>
      <c r="MVC31" s="28"/>
      <c r="MVF31" s="28"/>
      <c r="MVG31" s="28"/>
      <c r="MVJ31" s="28"/>
      <c r="MVK31" s="28"/>
      <c r="MVN31" s="28"/>
      <c r="MVO31" s="28"/>
      <c r="MVR31" s="28"/>
      <c r="MVS31" s="28"/>
      <c r="MVV31" s="28"/>
      <c r="MVW31" s="28"/>
      <c r="MVZ31" s="28"/>
      <c r="MWA31" s="28"/>
      <c r="MWD31" s="28"/>
      <c r="MWE31" s="28"/>
      <c r="MWH31" s="28"/>
      <c r="MWI31" s="28"/>
      <c r="MWL31" s="28"/>
      <c r="MWM31" s="28"/>
      <c r="MWP31" s="28"/>
      <c r="MWQ31" s="28"/>
      <c r="MWT31" s="28"/>
      <c r="MWU31" s="28"/>
      <c r="MWX31" s="28"/>
      <c r="MWY31" s="28"/>
      <c r="MXB31" s="28"/>
      <c r="MXC31" s="28"/>
      <c r="MXF31" s="28"/>
      <c r="MXG31" s="28"/>
      <c r="MXJ31" s="28"/>
      <c r="MXK31" s="28"/>
      <c r="MXN31" s="28"/>
      <c r="MXO31" s="28"/>
      <c r="MXR31" s="28"/>
      <c r="MXS31" s="28"/>
      <c r="MXV31" s="28"/>
      <c r="MXW31" s="28"/>
      <c r="MXZ31" s="28"/>
      <c r="MYA31" s="28"/>
      <c r="MYD31" s="28"/>
      <c r="MYE31" s="28"/>
      <c r="MYH31" s="28"/>
      <c r="MYI31" s="28"/>
      <c r="MYL31" s="28"/>
      <c r="MYM31" s="28"/>
      <c r="MYP31" s="28"/>
      <c r="MYQ31" s="28"/>
      <c r="MYT31" s="28"/>
      <c r="MYU31" s="28"/>
      <c r="MYX31" s="28"/>
      <c r="MYY31" s="28"/>
      <c r="MZB31" s="28"/>
      <c r="MZC31" s="28"/>
      <c r="MZF31" s="28"/>
      <c r="MZG31" s="28"/>
      <c r="MZJ31" s="28"/>
      <c r="MZK31" s="28"/>
      <c r="MZN31" s="28"/>
      <c r="MZO31" s="28"/>
      <c r="MZR31" s="28"/>
      <c r="MZS31" s="28"/>
      <c r="MZV31" s="28"/>
      <c r="MZW31" s="28"/>
      <c r="MZZ31" s="28"/>
      <c r="NAA31" s="28"/>
      <c r="NAD31" s="28"/>
      <c r="NAE31" s="28"/>
      <c r="NAH31" s="28"/>
      <c r="NAI31" s="28"/>
      <c r="NAL31" s="28"/>
      <c r="NAM31" s="28"/>
      <c r="NAP31" s="28"/>
      <c r="NAQ31" s="28"/>
      <c r="NAT31" s="28"/>
      <c r="NAU31" s="28"/>
      <c r="NAX31" s="28"/>
      <c r="NAY31" s="28"/>
      <c r="NBB31" s="28"/>
      <c r="NBC31" s="28"/>
      <c r="NBF31" s="28"/>
      <c r="NBG31" s="28"/>
      <c r="NBJ31" s="28"/>
      <c r="NBK31" s="28"/>
      <c r="NBN31" s="28"/>
      <c r="NBO31" s="28"/>
      <c r="NBR31" s="28"/>
      <c r="NBS31" s="28"/>
      <c r="NBV31" s="28"/>
      <c r="NBW31" s="28"/>
      <c r="NBZ31" s="28"/>
      <c r="NCA31" s="28"/>
      <c r="NCD31" s="28"/>
      <c r="NCE31" s="28"/>
      <c r="NCH31" s="28"/>
      <c r="NCI31" s="28"/>
      <c r="NCL31" s="28"/>
      <c r="NCM31" s="28"/>
      <c r="NCP31" s="28"/>
      <c r="NCQ31" s="28"/>
      <c r="NCT31" s="28"/>
      <c r="NCU31" s="28"/>
      <c r="NCX31" s="28"/>
      <c r="NCY31" s="28"/>
      <c r="NDB31" s="28"/>
      <c r="NDC31" s="28"/>
      <c r="NDF31" s="28"/>
      <c r="NDG31" s="28"/>
      <c r="NDJ31" s="28"/>
      <c r="NDK31" s="28"/>
      <c r="NDN31" s="28"/>
      <c r="NDO31" s="28"/>
      <c r="NDR31" s="28"/>
      <c r="NDS31" s="28"/>
      <c r="NDV31" s="28"/>
      <c r="NDW31" s="28"/>
      <c r="NDZ31" s="28"/>
      <c r="NEA31" s="28"/>
      <c r="NED31" s="28"/>
      <c r="NEE31" s="28"/>
      <c r="NEH31" s="28"/>
      <c r="NEI31" s="28"/>
      <c r="NEL31" s="28"/>
      <c r="NEM31" s="28"/>
      <c r="NEP31" s="28"/>
      <c r="NEQ31" s="28"/>
      <c r="NET31" s="28"/>
      <c r="NEU31" s="28"/>
      <c r="NEX31" s="28"/>
      <c r="NEY31" s="28"/>
      <c r="NFB31" s="28"/>
      <c r="NFC31" s="28"/>
      <c r="NFF31" s="28"/>
      <c r="NFG31" s="28"/>
      <c r="NFJ31" s="28"/>
      <c r="NFK31" s="28"/>
      <c r="NFN31" s="28"/>
      <c r="NFO31" s="28"/>
      <c r="NFR31" s="28"/>
      <c r="NFS31" s="28"/>
      <c r="NFV31" s="28"/>
      <c r="NFW31" s="28"/>
      <c r="NFZ31" s="28"/>
      <c r="NGA31" s="28"/>
      <c r="NGD31" s="28"/>
      <c r="NGE31" s="28"/>
      <c r="NGH31" s="28"/>
      <c r="NGI31" s="28"/>
      <c r="NGL31" s="28"/>
      <c r="NGM31" s="28"/>
      <c r="NGP31" s="28"/>
      <c r="NGQ31" s="28"/>
      <c r="NGT31" s="28"/>
      <c r="NGU31" s="28"/>
      <c r="NGX31" s="28"/>
      <c r="NGY31" s="28"/>
      <c r="NHB31" s="28"/>
      <c r="NHC31" s="28"/>
      <c r="NHF31" s="28"/>
      <c r="NHG31" s="28"/>
      <c r="NHJ31" s="28"/>
      <c r="NHK31" s="28"/>
      <c r="NHN31" s="28"/>
      <c r="NHO31" s="28"/>
      <c r="NHR31" s="28"/>
      <c r="NHS31" s="28"/>
      <c r="NHV31" s="28"/>
      <c r="NHW31" s="28"/>
      <c r="NHZ31" s="28"/>
      <c r="NIA31" s="28"/>
      <c r="NID31" s="28"/>
      <c r="NIE31" s="28"/>
      <c r="NIH31" s="28"/>
      <c r="NII31" s="28"/>
      <c r="NIL31" s="28"/>
      <c r="NIM31" s="28"/>
      <c r="NIP31" s="28"/>
      <c r="NIQ31" s="28"/>
      <c r="NIT31" s="28"/>
      <c r="NIU31" s="28"/>
      <c r="NIX31" s="28"/>
      <c r="NIY31" s="28"/>
      <c r="NJB31" s="28"/>
      <c r="NJC31" s="28"/>
      <c r="NJF31" s="28"/>
      <c r="NJG31" s="28"/>
      <c r="NJJ31" s="28"/>
      <c r="NJK31" s="28"/>
      <c r="NJN31" s="28"/>
      <c r="NJO31" s="28"/>
      <c r="NJR31" s="28"/>
      <c r="NJS31" s="28"/>
      <c r="NJV31" s="28"/>
      <c r="NJW31" s="28"/>
      <c r="NJZ31" s="28"/>
      <c r="NKA31" s="28"/>
      <c r="NKD31" s="28"/>
      <c r="NKE31" s="28"/>
      <c r="NKH31" s="28"/>
      <c r="NKI31" s="28"/>
      <c r="NKL31" s="28"/>
      <c r="NKM31" s="28"/>
      <c r="NKP31" s="28"/>
      <c r="NKQ31" s="28"/>
      <c r="NKT31" s="28"/>
      <c r="NKU31" s="28"/>
      <c r="NKX31" s="28"/>
      <c r="NKY31" s="28"/>
      <c r="NLB31" s="28"/>
      <c r="NLC31" s="28"/>
      <c r="NLF31" s="28"/>
      <c r="NLG31" s="28"/>
      <c r="NLJ31" s="28"/>
      <c r="NLK31" s="28"/>
      <c r="NLN31" s="28"/>
      <c r="NLO31" s="28"/>
      <c r="NLR31" s="28"/>
      <c r="NLS31" s="28"/>
      <c r="NLV31" s="28"/>
      <c r="NLW31" s="28"/>
      <c r="NLZ31" s="28"/>
      <c r="NMA31" s="28"/>
      <c r="NMD31" s="28"/>
      <c r="NME31" s="28"/>
      <c r="NMH31" s="28"/>
      <c r="NMI31" s="28"/>
      <c r="NML31" s="28"/>
      <c r="NMM31" s="28"/>
      <c r="NMP31" s="28"/>
      <c r="NMQ31" s="28"/>
      <c r="NMT31" s="28"/>
      <c r="NMU31" s="28"/>
      <c r="NMX31" s="28"/>
      <c r="NMY31" s="28"/>
      <c r="NNB31" s="28"/>
      <c r="NNC31" s="28"/>
      <c r="NNF31" s="28"/>
      <c r="NNG31" s="28"/>
      <c r="NNJ31" s="28"/>
      <c r="NNK31" s="28"/>
      <c r="NNN31" s="28"/>
      <c r="NNO31" s="28"/>
      <c r="NNR31" s="28"/>
      <c r="NNS31" s="28"/>
      <c r="NNV31" s="28"/>
      <c r="NNW31" s="28"/>
      <c r="NNZ31" s="28"/>
      <c r="NOA31" s="28"/>
      <c r="NOD31" s="28"/>
      <c r="NOE31" s="28"/>
      <c r="NOH31" s="28"/>
      <c r="NOI31" s="28"/>
      <c r="NOL31" s="28"/>
      <c r="NOM31" s="28"/>
      <c r="NOP31" s="28"/>
      <c r="NOQ31" s="28"/>
      <c r="NOT31" s="28"/>
      <c r="NOU31" s="28"/>
      <c r="NOX31" s="28"/>
      <c r="NOY31" s="28"/>
      <c r="NPB31" s="28"/>
      <c r="NPC31" s="28"/>
      <c r="NPF31" s="28"/>
      <c r="NPG31" s="28"/>
      <c r="NPJ31" s="28"/>
      <c r="NPK31" s="28"/>
      <c r="NPN31" s="28"/>
      <c r="NPO31" s="28"/>
      <c r="NPR31" s="28"/>
      <c r="NPS31" s="28"/>
      <c r="NPV31" s="28"/>
      <c r="NPW31" s="28"/>
      <c r="NPZ31" s="28"/>
      <c r="NQA31" s="28"/>
      <c r="NQD31" s="28"/>
      <c r="NQE31" s="28"/>
      <c r="NQH31" s="28"/>
      <c r="NQI31" s="28"/>
      <c r="NQL31" s="28"/>
      <c r="NQM31" s="28"/>
      <c r="NQP31" s="28"/>
      <c r="NQQ31" s="28"/>
      <c r="NQT31" s="28"/>
      <c r="NQU31" s="28"/>
      <c r="NQX31" s="28"/>
      <c r="NQY31" s="28"/>
      <c r="NRB31" s="28"/>
      <c r="NRC31" s="28"/>
      <c r="NRF31" s="28"/>
      <c r="NRG31" s="28"/>
      <c r="NRJ31" s="28"/>
      <c r="NRK31" s="28"/>
      <c r="NRN31" s="28"/>
      <c r="NRO31" s="28"/>
      <c r="NRR31" s="28"/>
      <c r="NRS31" s="28"/>
      <c r="NRV31" s="28"/>
      <c r="NRW31" s="28"/>
      <c r="NRZ31" s="28"/>
      <c r="NSA31" s="28"/>
      <c r="NSD31" s="28"/>
      <c r="NSE31" s="28"/>
      <c r="NSH31" s="28"/>
      <c r="NSI31" s="28"/>
      <c r="NSL31" s="28"/>
      <c r="NSM31" s="28"/>
      <c r="NSP31" s="28"/>
      <c r="NSQ31" s="28"/>
      <c r="NST31" s="28"/>
      <c r="NSU31" s="28"/>
      <c r="NSX31" s="28"/>
      <c r="NSY31" s="28"/>
      <c r="NTB31" s="28"/>
      <c r="NTC31" s="28"/>
      <c r="NTF31" s="28"/>
      <c r="NTG31" s="28"/>
      <c r="NTJ31" s="28"/>
      <c r="NTK31" s="28"/>
      <c r="NTN31" s="28"/>
      <c r="NTO31" s="28"/>
      <c r="NTR31" s="28"/>
      <c r="NTS31" s="28"/>
      <c r="NTV31" s="28"/>
      <c r="NTW31" s="28"/>
      <c r="NTZ31" s="28"/>
      <c r="NUA31" s="28"/>
      <c r="NUD31" s="28"/>
      <c r="NUE31" s="28"/>
      <c r="NUH31" s="28"/>
      <c r="NUI31" s="28"/>
      <c r="NUL31" s="28"/>
      <c r="NUM31" s="28"/>
      <c r="NUP31" s="28"/>
      <c r="NUQ31" s="28"/>
      <c r="NUT31" s="28"/>
      <c r="NUU31" s="28"/>
      <c r="NUX31" s="28"/>
      <c r="NUY31" s="28"/>
      <c r="NVB31" s="28"/>
      <c r="NVC31" s="28"/>
      <c r="NVF31" s="28"/>
      <c r="NVG31" s="28"/>
      <c r="NVJ31" s="28"/>
      <c r="NVK31" s="28"/>
      <c r="NVN31" s="28"/>
      <c r="NVO31" s="28"/>
      <c r="NVR31" s="28"/>
      <c r="NVS31" s="28"/>
      <c r="NVV31" s="28"/>
      <c r="NVW31" s="28"/>
      <c r="NVZ31" s="28"/>
      <c r="NWA31" s="28"/>
      <c r="NWD31" s="28"/>
      <c r="NWE31" s="28"/>
      <c r="NWH31" s="28"/>
      <c r="NWI31" s="28"/>
      <c r="NWL31" s="28"/>
      <c r="NWM31" s="28"/>
      <c r="NWP31" s="28"/>
      <c r="NWQ31" s="28"/>
      <c r="NWT31" s="28"/>
      <c r="NWU31" s="28"/>
      <c r="NWX31" s="28"/>
      <c r="NWY31" s="28"/>
      <c r="NXB31" s="28"/>
      <c r="NXC31" s="28"/>
      <c r="NXF31" s="28"/>
      <c r="NXG31" s="28"/>
      <c r="NXJ31" s="28"/>
      <c r="NXK31" s="28"/>
      <c r="NXN31" s="28"/>
      <c r="NXO31" s="28"/>
      <c r="NXR31" s="28"/>
      <c r="NXS31" s="28"/>
      <c r="NXV31" s="28"/>
      <c r="NXW31" s="28"/>
      <c r="NXZ31" s="28"/>
      <c r="NYA31" s="28"/>
      <c r="NYD31" s="28"/>
      <c r="NYE31" s="28"/>
      <c r="NYH31" s="28"/>
      <c r="NYI31" s="28"/>
      <c r="NYL31" s="28"/>
      <c r="NYM31" s="28"/>
      <c r="NYP31" s="28"/>
      <c r="NYQ31" s="28"/>
      <c r="NYT31" s="28"/>
      <c r="NYU31" s="28"/>
      <c r="NYX31" s="28"/>
      <c r="NYY31" s="28"/>
      <c r="NZB31" s="28"/>
      <c r="NZC31" s="28"/>
      <c r="NZF31" s="28"/>
      <c r="NZG31" s="28"/>
      <c r="NZJ31" s="28"/>
      <c r="NZK31" s="28"/>
      <c r="NZN31" s="28"/>
      <c r="NZO31" s="28"/>
      <c r="NZR31" s="28"/>
      <c r="NZS31" s="28"/>
      <c r="NZV31" s="28"/>
      <c r="NZW31" s="28"/>
      <c r="NZZ31" s="28"/>
      <c r="OAA31" s="28"/>
      <c r="OAD31" s="28"/>
      <c r="OAE31" s="28"/>
      <c r="OAH31" s="28"/>
      <c r="OAI31" s="28"/>
      <c r="OAL31" s="28"/>
      <c r="OAM31" s="28"/>
      <c r="OAP31" s="28"/>
      <c r="OAQ31" s="28"/>
      <c r="OAT31" s="28"/>
      <c r="OAU31" s="28"/>
      <c r="OAX31" s="28"/>
      <c r="OAY31" s="28"/>
      <c r="OBB31" s="28"/>
      <c r="OBC31" s="28"/>
      <c r="OBF31" s="28"/>
      <c r="OBG31" s="28"/>
      <c r="OBJ31" s="28"/>
      <c r="OBK31" s="28"/>
      <c r="OBN31" s="28"/>
      <c r="OBO31" s="28"/>
      <c r="OBR31" s="28"/>
      <c r="OBS31" s="28"/>
      <c r="OBV31" s="28"/>
      <c r="OBW31" s="28"/>
      <c r="OBZ31" s="28"/>
      <c r="OCA31" s="28"/>
      <c r="OCD31" s="28"/>
      <c r="OCE31" s="28"/>
      <c r="OCH31" s="28"/>
      <c r="OCI31" s="28"/>
      <c r="OCL31" s="28"/>
      <c r="OCM31" s="28"/>
      <c r="OCP31" s="28"/>
      <c r="OCQ31" s="28"/>
      <c r="OCT31" s="28"/>
      <c r="OCU31" s="28"/>
      <c r="OCX31" s="28"/>
      <c r="OCY31" s="28"/>
      <c r="ODB31" s="28"/>
      <c r="ODC31" s="28"/>
      <c r="ODF31" s="28"/>
      <c r="ODG31" s="28"/>
      <c r="ODJ31" s="28"/>
      <c r="ODK31" s="28"/>
      <c r="ODN31" s="28"/>
      <c r="ODO31" s="28"/>
      <c r="ODR31" s="28"/>
      <c r="ODS31" s="28"/>
      <c r="ODV31" s="28"/>
      <c r="ODW31" s="28"/>
      <c r="ODZ31" s="28"/>
      <c r="OEA31" s="28"/>
      <c r="OED31" s="28"/>
      <c r="OEE31" s="28"/>
      <c r="OEH31" s="28"/>
      <c r="OEI31" s="28"/>
      <c r="OEL31" s="28"/>
      <c r="OEM31" s="28"/>
      <c r="OEP31" s="28"/>
      <c r="OEQ31" s="28"/>
      <c r="OET31" s="28"/>
      <c r="OEU31" s="28"/>
      <c r="OEX31" s="28"/>
      <c r="OEY31" s="28"/>
      <c r="OFB31" s="28"/>
      <c r="OFC31" s="28"/>
      <c r="OFF31" s="28"/>
      <c r="OFG31" s="28"/>
      <c r="OFJ31" s="28"/>
      <c r="OFK31" s="28"/>
      <c r="OFN31" s="28"/>
      <c r="OFO31" s="28"/>
      <c r="OFR31" s="28"/>
      <c r="OFS31" s="28"/>
      <c r="OFV31" s="28"/>
      <c r="OFW31" s="28"/>
      <c r="OFZ31" s="28"/>
      <c r="OGA31" s="28"/>
      <c r="OGD31" s="28"/>
      <c r="OGE31" s="28"/>
      <c r="OGH31" s="28"/>
      <c r="OGI31" s="28"/>
      <c r="OGL31" s="28"/>
      <c r="OGM31" s="28"/>
      <c r="OGP31" s="28"/>
      <c r="OGQ31" s="28"/>
      <c r="OGT31" s="28"/>
      <c r="OGU31" s="28"/>
      <c r="OGX31" s="28"/>
      <c r="OGY31" s="28"/>
      <c r="OHB31" s="28"/>
      <c r="OHC31" s="28"/>
      <c r="OHF31" s="28"/>
      <c r="OHG31" s="28"/>
      <c r="OHJ31" s="28"/>
      <c r="OHK31" s="28"/>
      <c r="OHN31" s="28"/>
      <c r="OHO31" s="28"/>
      <c r="OHR31" s="28"/>
      <c r="OHS31" s="28"/>
      <c r="OHV31" s="28"/>
      <c r="OHW31" s="28"/>
      <c r="OHZ31" s="28"/>
      <c r="OIA31" s="28"/>
      <c r="OID31" s="28"/>
      <c r="OIE31" s="28"/>
      <c r="OIH31" s="28"/>
      <c r="OII31" s="28"/>
      <c r="OIL31" s="28"/>
      <c r="OIM31" s="28"/>
      <c r="OIP31" s="28"/>
      <c r="OIQ31" s="28"/>
      <c r="OIT31" s="28"/>
      <c r="OIU31" s="28"/>
      <c r="OIX31" s="28"/>
      <c r="OIY31" s="28"/>
      <c r="OJB31" s="28"/>
      <c r="OJC31" s="28"/>
      <c r="OJF31" s="28"/>
      <c r="OJG31" s="28"/>
      <c r="OJJ31" s="28"/>
      <c r="OJK31" s="28"/>
      <c r="OJN31" s="28"/>
      <c r="OJO31" s="28"/>
      <c r="OJR31" s="28"/>
      <c r="OJS31" s="28"/>
      <c r="OJV31" s="28"/>
      <c r="OJW31" s="28"/>
      <c r="OJZ31" s="28"/>
      <c r="OKA31" s="28"/>
      <c r="OKD31" s="28"/>
      <c r="OKE31" s="28"/>
      <c r="OKH31" s="28"/>
      <c r="OKI31" s="28"/>
      <c r="OKL31" s="28"/>
      <c r="OKM31" s="28"/>
      <c r="OKP31" s="28"/>
      <c r="OKQ31" s="28"/>
      <c r="OKT31" s="28"/>
      <c r="OKU31" s="28"/>
      <c r="OKX31" s="28"/>
      <c r="OKY31" s="28"/>
      <c r="OLB31" s="28"/>
      <c r="OLC31" s="28"/>
      <c r="OLF31" s="28"/>
      <c r="OLG31" s="28"/>
      <c r="OLJ31" s="28"/>
      <c r="OLK31" s="28"/>
      <c r="OLN31" s="28"/>
      <c r="OLO31" s="28"/>
      <c r="OLR31" s="28"/>
      <c r="OLS31" s="28"/>
      <c r="OLV31" s="28"/>
      <c r="OLW31" s="28"/>
      <c r="OLZ31" s="28"/>
      <c r="OMA31" s="28"/>
      <c r="OMD31" s="28"/>
      <c r="OME31" s="28"/>
      <c r="OMH31" s="28"/>
      <c r="OMI31" s="28"/>
      <c r="OML31" s="28"/>
      <c r="OMM31" s="28"/>
      <c r="OMP31" s="28"/>
      <c r="OMQ31" s="28"/>
      <c r="OMT31" s="28"/>
      <c r="OMU31" s="28"/>
      <c r="OMX31" s="28"/>
      <c r="OMY31" s="28"/>
      <c r="ONB31" s="28"/>
      <c r="ONC31" s="28"/>
      <c r="ONF31" s="28"/>
      <c r="ONG31" s="28"/>
      <c r="ONJ31" s="28"/>
      <c r="ONK31" s="28"/>
      <c r="ONN31" s="28"/>
      <c r="ONO31" s="28"/>
      <c r="ONR31" s="28"/>
      <c r="ONS31" s="28"/>
      <c r="ONV31" s="28"/>
      <c r="ONW31" s="28"/>
      <c r="ONZ31" s="28"/>
      <c r="OOA31" s="28"/>
      <c r="OOD31" s="28"/>
      <c r="OOE31" s="28"/>
      <c r="OOH31" s="28"/>
      <c r="OOI31" s="28"/>
      <c r="OOL31" s="28"/>
      <c r="OOM31" s="28"/>
      <c r="OOP31" s="28"/>
      <c r="OOQ31" s="28"/>
      <c r="OOT31" s="28"/>
      <c r="OOU31" s="28"/>
      <c r="OOX31" s="28"/>
      <c r="OOY31" s="28"/>
      <c r="OPB31" s="28"/>
      <c r="OPC31" s="28"/>
      <c r="OPF31" s="28"/>
      <c r="OPG31" s="28"/>
      <c r="OPJ31" s="28"/>
      <c r="OPK31" s="28"/>
      <c r="OPN31" s="28"/>
      <c r="OPO31" s="28"/>
      <c r="OPR31" s="28"/>
      <c r="OPS31" s="28"/>
      <c r="OPV31" s="28"/>
      <c r="OPW31" s="28"/>
      <c r="OPZ31" s="28"/>
      <c r="OQA31" s="28"/>
      <c r="OQD31" s="28"/>
      <c r="OQE31" s="28"/>
      <c r="OQH31" s="28"/>
      <c r="OQI31" s="28"/>
      <c r="OQL31" s="28"/>
      <c r="OQM31" s="28"/>
      <c r="OQP31" s="28"/>
      <c r="OQQ31" s="28"/>
      <c r="OQT31" s="28"/>
      <c r="OQU31" s="28"/>
      <c r="OQX31" s="28"/>
      <c r="OQY31" s="28"/>
      <c r="ORB31" s="28"/>
      <c r="ORC31" s="28"/>
      <c r="ORF31" s="28"/>
      <c r="ORG31" s="28"/>
      <c r="ORJ31" s="28"/>
      <c r="ORK31" s="28"/>
      <c r="ORN31" s="28"/>
      <c r="ORO31" s="28"/>
      <c r="ORR31" s="28"/>
      <c r="ORS31" s="28"/>
      <c r="ORV31" s="28"/>
      <c r="ORW31" s="28"/>
      <c r="ORZ31" s="28"/>
      <c r="OSA31" s="28"/>
      <c r="OSD31" s="28"/>
      <c r="OSE31" s="28"/>
      <c r="OSH31" s="28"/>
      <c r="OSI31" s="28"/>
      <c r="OSL31" s="28"/>
      <c r="OSM31" s="28"/>
      <c r="OSP31" s="28"/>
      <c r="OSQ31" s="28"/>
      <c r="OST31" s="28"/>
      <c r="OSU31" s="28"/>
      <c r="OSX31" s="28"/>
      <c r="OSY31" s="28"/>
      <c r="OTB31" s="28"/>
      <c r="OTC31" s="28"/>
      <c r="OTF31" s="28"/>
      <c r="OTG31" s="28"/>
      <c r="OTJ31" s="28"/>
      <c r="OTK31" s="28"/>
      <c r="OTN31" s="28"/>
      <c r="OTO31" s="28"/>
      <c r="OTR31" s="28"/>
      <c r="OTS31" s="28"/>
      <c r="OTV31" s="28"/>
      <c r="OTW31" s="28"/>
      <c r="OTZ31" s="28"/>
      <c r="OUA31" s="28"/>
      <c r="OUD31" s="28"/>
      <c r="OUE31" s="28"/>
      <c r="OUH31" s="28"/>
      <c r="OUI31" s="28"/>
      <c r="OUL31" s="28"/>
      <c r="OUM31" s="28"/>
      <c r="OUP31" s="28"/>
      <c r="OUQ31" s="28"/>
      <c r="OUT31" s="28"/>
      <c r="OUU31" s="28"/>
      <c r="OUX31" s="28"/>
      <c r="OUY31" s="28"/>
      <c r="OVB31" s="28"/>
      <c r="OVC31" s="28"/>
      <c r="OVF31" s="28"/>
      <c r="OVG31" s="28"/>
      <c r="OVJ31" s="28"/>
      <c r="OVK31" s="28"/>
      <c r="OVN31" s="28"/>
      <c r="OVO31" s="28"/>
      <c r="OVR31" s="28"/>
      <c r="OVS31" s="28"/>
      <c r="OVV31" s="28"/>
      <c r="OVW31" s="28"/>
      <c r="OVZ31" s="28"/>
      <c r="OWA31" s="28"/>
      <c r="OWD31" s="28"/>
      <c r="OWE31" s="28"/>
      <c r="OWH31" s="28"/>
      <c r="OWI31" s="28"/>
      <c r="OWL31" s="28"/>
      <c r="OWM31" s="28"/>
      <c r="OWP31" s="28"/>
      <c r="OWQ31" s="28"/>
      <c r="OWT31" s="28"/>
      <c r="OWU31" s="28"/>
      <c r="OWX31" s="28"/>
      <c r="OWY31" s="28"/>
      <c r="OXB31" s="28"/>
      <c r="OXC31" s="28"/>
      <c r="OXF31" s="28"/>
      <c r="OXG31" s="28"/>
      <c r="OXJ31" s="28"/>
      <c r="OXK31" s="28"/>
      <c r="OXN31" s="28"/>
      <c r="OXO31" s="28"/>
      <c r="OXR31" s="28"/>
      <c r="OXS31" s="28"/>
      <c r="OXV31" s="28"/>
      <c r="OXW31" s="28"/>
      <c r="OXZ31" s="28"/>
      <c r="OYA31" s="28"/>
      <c r="OYD31" s="28"/>
      <c r="OYE31" s="28"/>
      <c r="OYH31" s="28"/>
      <c r="OYI31" s="28"/>
      <c r="OYL31" s="28"/>
      <c r="OYM31" s="28"/>
      <c r="OYP31" s="28"/>
      <c r="OYQ31" s="28"/>
      <c r="OYT31" s="28"/>
      <c r="OYU31" s="28"/>
      <c r="OYX31" s="28"/>
      <c r="OYY31" s="28"/>
      <c r="OZB31" s="28"/>
      <c r="OZC31" s="28"/>
      <c r="OZF31" s="28"/>
      <c r="OZG31" s="28"/>
      <c r="OZJ31" s="28"/>
      <c r="OZK31" s="28"/>
      <c r="OZN31" s="28"/>
      <c r="OZO31" s="28"/>
      <c r="OZR31" s="28"/>
      <c r="OZS31" s="28"/>
      <c r="OZV31" s="28"/>
      <c r="OZW31" s="28"/>
      <c r="OZZ31" s="28"/>
      <c r="PAA31" s="28"/>
      <c r="PAD31" s="28"/>
      <c r="PAE31" s="28"/>
      <c r="PAH31" s="28"/>
      <c r="PAI31" s="28"/>
      <c r="PAL31" s="28"/>
      <c r="PAM31" s="28"/>
      <c r="PAP31" s="28"/>
      <c r="PAQ31" s="28"/>
      <c r="PAT31" s="28"/>
      <c r="PAU31" s="28"/>
      <c r="PAX31" s="28"/>
      <c r="PAY31" s="28"/>
      <c r="PBB31" s="28"/>
      <c r="PBC31" s="28"/>
      <c r="PBF31" s="28"/>
      <c r="PBG31" s="28"/>
      <c r="PBJ31" s="28"/>
      <c r="PBK31" s="28"/>
      <c r="PBN31" s="28"/>
      <c r="PBO31" s="28"/>
      <c r="PBR31" s="28"/>
      <c r="PBS31" s="28"/>
      <c r="PBV31" s="28"/>
      <c r="PBW31" s="28"/>
      <c r="PBZ31" s="28"/>
      <c r="PCA31" s="28"/>
      <c r="PCD31" s="28"/>
      <c r="PCE31" s="28"/>
      <c r="PCH31" s="28"/>
      <c r="PCI31" s="28"/>
      <c r="PCL31" s="28"/>
      <c r="PCM31" s="28"/>
      <c r="PCP31" s="28"/>
      <c r="PCQ31" s="28"/>
      <c r="PCT31" s="28"/>
      <c r="PCU31" s="28"/>
      <c r="PCX31" s="28"/>
      <c r="PCY31" s="28"/>
      <c r="PDB31" s="28"/>
      <c r="PDC31" s="28"/>
      <c r="PDF31" s="28"/>
      <c r="PDG31" s="28"/>
      <c r="PDJ31" s="28"/>
      <c r="PDK31" s="28"/>
      <c r="PDN31" s="28"/>
      <c r="PDO31" s="28"/>
      <c r="PDR31" s="28"/>
      <c r="PDS31" s="28"/>
      <c r="PDV31" s="28"/>
      <c r="PDW31" s="28"/>
      <c r="PDZ31" s="28"/>
      <c r="PEA31" s="28"/>
      <c r="PED31" s="28"/>
      <c r="PEE31" s="28"/>
      <c r="PEH31" s="28"/>
      <c r="PEI31" s="28"/>
      <c r="PEL31" s="28"/>
      <c r="PEM31" s="28"/>
      <c r="PEP31" s="28"/>
      <c r="PEQ31" s="28"/>
      <c r="PET31" s="28"/>
      <c r="PEU31" s="28"/>
      <c r="PEX31" s="28"/>
      <c r="PEY31" s="28"/>
      <c r="PFB31" s="28"/>
      <c r="PFC31" s="28"/>
      <c r="PFF31" s="28"/>
      <c r="PFG31" s="28"/>
      <c r="PFJ31" s="28"/>
      <c r="PFK31" s="28"/>
      <c r="PFN31" s="28"/>
      <c r="PFO31" s="28"/>
      <c r="PFR31" s="28"/>
      <c r="PFS31" s="28"/>
      <c r="PFV31" s="28"/>
      <c r="PFW31" s="28"/>
      <c r="PFZ31" s="28"/>
      <c r="PGA31" s="28"/>
      <c r="PGD31" s="28"/>
      <c r="PGE31" s="28"/>
      <c r="PGH31" s="28"/>
      <c r="PGI31" s="28"/>
      <c r="PGL31" s="28"/>
      <c r="PGM31" s="28"/>
      <c r="PGP31" s="28"/>
      <c r="PGQ31" s="28"/>
      <c r="PGT31" s="28"/>
      <c r="PGU31" s="28"/>
      <c r="PGX31" s="28"/>
      <c r="PGY31" s="28"/>
      <c r="PHB31" s="28"/>
      <c r="PHC31" s="28"/>
      <c r="PHF31" s="28"/>
      <c r="PHG31" s="28"/>
      <c r="PHJ31" s="28"/>
      <c r="PHK31" s="28"/>
      <c r="PHN31" s="28"/>
      <c r="PHO31" s="28"/>
      <c r="PHR31" s="28"/>
      <c r="PHS31" s="28"/>
      <c r="PHV31" s="28"/>
      <c r="PHW31" s="28"/>
      <c r="PHZ31" s="28"/>
      <c r="PIA31" s="28"/>
      <c r="PID31" s="28"/>
      <c r="PIE31" s="28"/>
      <c r="PIH31" s="28"/>
      <c r="PII31" s="28"/>
      <c r="PIL31" s="28"/>
      <c r="PIM31" s="28"/>
      <c r="PIP31" s="28"/>
      <c r="PIQ31" s="28"/>
      <c r="PIT31" s="28"/>
      <c r="PIU31" s="28"/>
      <c r="PIX31" s="28"/>
      <c r="PIY31" s="28"/>
      <c r="PJB31" s="28"/>
      <c r="PJC31" s="28"/>
      <c r="PJF31" s="28"/>
      <c r="PJG31" s="28"/>
      <c r="PJJ31" s="28"/>
      <c r="PJK31" s="28"/>
      <c r="PJN31" s="28"/>
      <c r="PJO31" s="28"/>
      <c r="PJR31" s="28"/>
      <c r="PJS31" s="28"/>
      <c r="PJV31" s="28"/>
      <c r="PJW31" s="28"/>
      <c r="PJZ31" s="28"/>
      <c r="PKA31" s="28"/>
      <c r="PKD31" s="28"/>
      <c r="PKE31" s="28"/>
      <c r="PKH31" s="28"/>
      <c r="PKI31" s="28"/>
      <c r="PKL31" s="28"/>
      <c r="PKM31" s="28"/>
      <c r="PKP31" s="28"/>
      <c r="PKQ31" s="28"/>
      <c r="PKT31" s="28"/>
      <c r="PKU31" s="28"/>
      <c r="PKX31" s="28"/>
      <c r="PKY31" s="28"/>
      <c r="PLB31" s="28"/>
      <c r="PLC31" s="28"/>
      <c r="PLF31" s="28"/>
      <c r="PLG31" s="28"/>
      <c r="PLJ31" s="28"/>
      <c r="PLK31" s="28"/>
      <c r="PLN31" s="28"/>
      <c r="PLO31" s="28"/>
      <c r="PLR31" s="28"/>
      <c r="PLS31" s="28"/>
      <c r="PLV31" s="28"/>
      <c r="PLW31" s="28"/>
      <c r="PLZ31" s="28"/>
      <c r="PMA31" s="28"/>
      <c r="PMD31" s="28"/>
      <c r="PME31" s="28"/>
      <c r="PMH31" s="28"/>
      <c r="PMI31" s="28"/>
      <c r="PML31" s="28"/>
      <c r="PMM31" s="28"/>
      <c r="PMP31" s="28"/>
      <c r="PMQ31" s="28"/>
      <c r="PMT31" s="28"/>
      <c r="PMU31" s="28"/>
      <c r="PMX31" s="28"/>
      <c r="PMY31" s="28"/>
      <c r="PNB31" s="28"/>
      <c r="PNC31" s="28"/>
      <c r="PNF31" s="28"/>
      <c r="PNG31" s="28"/>
      <c r="PNJ31" s="28"/>
      <c r="PNK31" s="28"/>
      <c r="PNN31" s="28"/>
      <c r="PNO31" s="28"/>
      <c r="PNR31" s="28"/>
      <c r="PNS31" s="28"/>
      <c r="PNV31" s="28"/>
      <c r="PNW31" s="28"/>
      <c r="PNZ31" s="28"/>
      <c r="POA31" s="28"/>
      <c r="POD31" s="28"/>
      <c r="POE31" s="28"/>
      <c r="POH31" s="28"/>
      <c r="POI31" s="28"/>
      <c r="POL31" s="28"/>
      <c r="POM31" s="28"/>
      <c r="POP31" s="28"/>
      <c r="POQ31" s="28"/>
      <c r="POT31" s="28"/>
      <c r="POU31" s="28"/>
      <c r="POX31" s="28"/>
      <c r="POY31" s="28"/>
      <c r="PPB31" s="28"/>
      <c r="PPC31" s="28"/>
      <c r="PPF31" s="28"/>
      <c r="PPG31" s="28"/>
      <c r="PPJ31" s="28"/>
      <c r="PPK31" s="28"/>
      <c r="PPN31" s="28"/>
      <c r="PPO31" s="28"/>
      <c r="PPR31" s="28"/>
      <c r="PPS31" s="28"/>
      <c r="PPV31" s="28"/>
      <c r="PPW31" s="28"/>
      <c r="PPZ31" s="28"/>
      <c r="PQA31" s="28"/>
      <c r="PQD31" s="28"/>
      <c r="PQE31" s="28"/>
      <c r="PQH31" s="28"/>
      <c r="PQI31" s="28"/>
      <c r="PQL31" s="28"/>
      <c r="PQM31" s="28"/>
      <c r="PQP31" s="28"/>
      <c r="PQQ31" s="28"/>
      <c r="PQT31" s="28"/>
      <c r="PQU31" s="28"/>
      <c r="PQX31" s="28"/>
      <c r="PQY31" s="28"/>
      <c r="PRB31" s="28"/>
      <c r="PRC31" s="28"/>
      <c r="PRF31" s="28"/>
      <c r="PRG31" s="28"/>
      <c r="PRJ31" s="28"/>
      <c r="PRK31" s="28"/>
      <c r="PRN31" s="28"/>
      <c r="PRO31" s="28"/>
      <c r="PRR31" s="28"/>
      <c r="PRS31" s="28"/>
      <c r="PRV31" s="28"/>
      <c r="PRW31" s="28"/>
      <c r="PRZ31" s="28"/>
      <c r="PSA31" s="28"/>
      <c r="PSD31" s="28"/>
      <c r="PSE31" s="28"/>
      <c r="PSH31" s="28"/>
      <c r="PSI31" s="28"/>
      <c r="PSL31" s="28"/>
      <c r="PSM31" s="28"/>
      <c r="PSP31" s="28"/>
      <c r="PSQ31" s="28"/>
      <c r="PST31" s="28"/>
      <c r="PSU31" s="28"/>
      <c r="PSX31" s="28"/>
      <c r="PSY31" s="28"/>
      <c r="PTB31" s="28"/>
      <c r="PTC31" s="28"/>
      <c r="PTF31" s="28"/>
      <c r="PTG31" s="28"/>
      <c r="PTJ31" s="28"/>
      <c r="PTK31" s="28"/>
      <c r="PTN31" s="28"/>
      <c r="PTO31" s="28"/>
      <c r="PTR31" s="28"/>
      <c r="PTS31" s="28"/>
      <c r="PTV31" s="28"/>
      <c r="PTW31" s="28"/>
      <c r="PTZ31" s="28"/>
      <c r="PUA31" s="28"/>
      <c r="PUD31" s="28"/>
      <c r="PUE31" s="28"/>
      <c r="PUH31" s="28"/>
      <c r="PUI31" s="28"/>
      <c r="PUL31" s="28"/>
      <c r="PUM31" s="28"/>
      <c r="PUP31" s="28"/>
      <c r="PUQ31" s="28"/>
      <c r="PUT31" s="28"/>
      <c r="PUU31" s="28"/>
      <c r="PUX31" s="28"/>
      <c r="PUY31" s="28"/>
      <c r="PVB31" s="28"/>
      <c r="PVC31" s="28"/>
      <c r="PVF31" s="28"/>
      <c r="PVG31" s="28"/>
      <c r="PVJ31" s="28"/>
      <c r="PVK31" s="28"/>
      <c r="PVN31" s="28"/>
      <c r="PVO31" s="28"/>
      <c r="PVR31" s="28"/>
      <c r="PVS31" s="28"/>
      <c r="PVV31" s="28"/>
      <c r="PVW31" s="28"/>
      <c r="PVZ31" s="28"/>
      <c r="PWA31" s="28"/>
      <c r="PWD31" s="28"/>
      <c r="PWE31" s="28"/>
      <c r="PWH31" s="28"/>
      <c r="PWI31" s="28"/>
      <c r="PWL31" s="28"/>
      <c r="PWM31" s="28"/>
      <c r="PWP31" s="28"/>
      <c r="PWQ31" s="28"/>
      <c r="PWT31" s="28"/>
      <c r="PWU31" s="28"/>
      <c r="PWX31" s="28"/>
      <c r="PWY31" s="28"/>
      <c r="PXB31" s="28"/>
      <c r="PXC31" s="28"/>
      <c r="PXF31" s="28"/>
      <c r="PXG31" s="28"/>
      <c r="PXJ31" s="28"/>
      <c r="PXK31" s="28"/>
      <c r="PXN31" s="28"/>
      <c r="PXO31" s="28"/>
      <c r="PXR31" s="28"/>
      <c r="PXS31" s="28"/>
      <c r="PXV31" s="28"/>
      <c r="PXW31" s="28"/>
      <c r="PXZ31" s="28"/>
      <c r="PYA31" s="28"/>
      <c r="PYD31" s="28"/>
      <c r="PYE31" s="28"/>
      <c r="PYH31" s="28"/>
      <c r="PYI31" s="28"/>
      <c r="PYL31" s="28"/>
      <c r="PYM31" s="28"/>
      <c r="PYP31" s="28"/>
      <c r="PYQ31" s="28"/>
      <c r="PYT31" s="28"/>
      <c r="PYU31" s="28"/>
      <c r="PYX31" s="28"/>
      <c r="PYY31" s="28"/>
      <c r="PZB31" s="28"/>
      <c r="PZC31" s="28"/>
      <c r="PZF31" s="28"/>
      <c r="PZG31" s="28"/>
      <c r="PZJ31" s="28"/>
      <c r="PZK31" s="28"/>
      <c r="PZN31" s="28"/>
      <c r="PZO31" s="28"/>
      <c r="PZR31" s="28"/>
      <c r="PZS31" s="28"/>
      <c r="PZV31" s="28"/>
      <c r="PZW31" s="28"/>
      <c r="PZZ31" s="28"/>
      <c r="QAA31" s="28"/>
      <c r="QAD31" s="28"/>
      <c r="QAE31" s="28"/>
      <c r="QAH31" s="28"/>
      <c r="QAI31" s="28"/>
      <c r="QAL31" s="28"/>
      <c r="QAM31" s="28"/>
      <c r="QAP31" s="28"/>
      <c r="QAQ31" s="28"/>
      <c r="QAT31" s="28"/>
      <c r="QAU31" s="28"/>
      <c r="QAX31" s="28"/>
      <c r="QAY31" s="28"/>
      <c r="QBB31" s="28"/>
      <c r="QBC31" s="28"/>
      <c r="QBF31" s="28"/>
      <c r="QBG31" s="28"/>
      <c r="QBJ31" s="28"/>
      <c r="QBK31" s="28"/>
      <c r="QBN31" s="28"/>
      <c r="QBO31" s="28"/>
      <c r="QBR31" s="28"/>
      <c r="QBS31" s="28"/>
      <c r="QBV31" s="28"/>
      <c r="QBW31" s="28"/>
      <c r="QBZ31" s="28"/>
      <c r="QCA31" s="28"/>
      <c r="QCD31" s="28"/>
      <c r="QCE31" s="28"/>
      <c r="QCH31" s="28"/>
      <c r="QCI31" s="28"/>
      <c r="QCL31" s="28"/>
      <c r="QCM31" s="28"/>
      <c r="QCP31" s="28"/>
      <c r="QCQ31" s="28"/>
      <c r="QCT31" s="28"/>
      <c r="QCU31" s="28"/>
      <c r="QCX31" s="28"/>
      <c r="QCY31" s="28"/>
      <c r="QDB31" s="28"/>
      <c r="QDC31" s="28"/>
      <c r="QDF31" s="28"/>
      <c r="QDG31" s="28"/>
      <c r="QDJ31" s="28"/>
      <c r="QDK31" s="28"/>
      <c r="QDN31" s="28"/>
      <c r="QDO31" s="28"/>
      <c r="QDR31" s="28"/>
      <c r="QDS31" s="28"/>
      <c r="QDV31" s="28"/>
      <c r="QDW31" s="28"/>
      <c r="QDZ31" s="28"/>
      <c r="QEA31" s="28"/>
      <c r="QED31" s="28"/>
      <c r="QEE31" s="28"/>
      <c r="QEH31" s="28"/>
      <c r="QEI31" s="28"/>
      <c r="QEL31" s="28"/>
      <c r="QEM31" s="28"/>
      <c r="QEP31" s="28"/>
      <c r="QEQ31" s="28"/>
      <c r="QET31" s="28"/>
      <c r="QEU31" s="28"/>
      <c r="QEX31" s="28"/>
      <c r="QEY31" s="28"/>
      <c r="QFB31" s="28"/>
      <c r="QFC31" s="28"/>
      <c r="QFF31" s="28"/>
      <c r="QFG31" s="28"/>
      <c r="QFJ31" s="28"/>
      <c r="QFK31" s="28"/>
      <c r="QFN31" s="28"/>
      <c r="QFO31" s="28"/>
      <c r="QFR31" s="28"/>
      <c r="QFS31" s="28"/>
      <c r="QFV31" s="28"/>
      <c r="QFW31" s="28"/>
      <c r="QFZ31" s="28"/>
      <c r="QGA31" s="28"/>
      <c r="QGD31" s="28"/>
      <c r="QGE31" s="28"/>
      <c r="QGH31" s="28"/>
      <c r="QGI31" s="28"/>
      <c r="QGL31" s="28"/>
      <c r="QGM31" s="28"/>
      <c r="QGP31" s="28"/>
      <c r="QGQ31" s="28"/>
      <c r="QGT31" s="28"/>
      <c r="QGU31" s="28"/>
      <c r="QGX31" s="28"/>
      <c r="QGY31" s="28"/>
      <c r="QHB31" s="28"/>
      <c r="QHC31" s="28"/>
      <c r="QHF31" s="28"/>
      <c r="QHG31" s="28"/>
      <c r="QHJ31" s="28"/>
      <c r="QHK31" s="28"/>
      <c r="QHN31" s="28"/>
      <c r="QHO31" s="28"/>
      <c r="QHR31" s="28"/>
      <c r="QHS31" s="28"/>
      <c r="QHV31" s="28"/>
      <c r="QHW31" s="28"/>
      <c r="QHZ31" s="28"/>
      <c r="QIA31" s="28"/>
      <c r="QID31" s="28"/>
      <c r="QIE31" s="28"/>
      <c r="QIH31" s="28"/>
      <c r="QII31" s="28"/>
      <c r="QIL31" s="28"/>
      <c r="QIM31" s="28"/>
      <c r="QIP31" s="28"/>
      <c r="QIQ31" s="28"/>
      <c r="QIT31" s="28"/>
      <c r="QIU31" s="28"/>
      <c r="QIX31" s="28"/>
      <c r="QIY31" s="28"/>
      <c r="QJB31" s="28"/>
      <c r="QJC31" s="28"/>
      <c r="QJF31" s="28"/>
      <c r="QJG31" s="28"/>
      <c r="QJJ31" s="28"/>
      <c r="QJK31" s="28"/>
      <c r="QJN31" s="28"/>
      <c r="QJO31" s="28"/>
      <c r="QJR31" s="28"/>
      <c r="QJS31" s="28"/>
      <c r="QJV31" s="28"/>
      <c r="QJW31" s="28"/>
      <c r="QJZ31" s="28"/>
      <c r="QKA31" s="28"/>
      <c r="QKD31" s="28"/>
      <c r="QKE31" s="28"/>
      <c r="QKH31" s="28"/>
      <c r="QKI31" s="28"/>
      <c r="QKL31" s="28"/>
      <c r="QKM31" s="28"/>
      <c r="QKP31" s="28"/>
      <c r="QKQ31" s="28"/>
      <c r="QKT31" s="28"/>
      <c r="QKU31" s="28"/>
      <c r="QKX31" s="28"/>
      <c r="QKY31" s="28"/>
      <c r="QLB31" s="28"/>
      <c r="QLC31" s="28"/>
      <c r="QLF31" s="28"/>
      <c r="QLG31" s="28"/>
      <c r="QLJ31" s="28"/>
      <c r="QLK31" s="28"/>
      <c r="QLN31" s="28"/>
      <c r="QLO31" s="28"/>
      <c r="QLR31" s="28"/>
      <c r="QLS31" s="28"/>
      <c r="QLV31" s="28"/>
      <c r="QLW31" s="28"/>
      <c r="QLZ31" s="28"/>
      <c r="QMA31" s="28"/>
      <c r="QMD31" s="28"/>
      <c r="QME31" s="28"/>
      <c r="QMH31" s="28"/>
      <c r="QMI31" s="28"/>
      <c r="QML31" s="28"/>
      <c r="QMM31" s="28"/>
      <c r="QMP31" s="28"/>
      <c r="QMQ31" s="28"/>
      <c r="QMT31" s="28"/>
      <c r="QMU31" s="28"/>
      <c r="QMX31" s="28"/>
      <c r="QMY31" s="28"/>
      <c r="QNB31" s="28"/>
      <c r="QNC31" s="28"/>
      <c r="QNF31" s="28"/>
      <c r="QNG31" s="28"/>
      <c r="QNJ31" s="28"/>
      <c r="QNK31" s="28"/>
      <c r="QNN31" s="28"/>
      <c r="QNO31" s="28"/>
      <c r="QNR31" s="28"/>
      <c r="QNS31" s="28"/>
      <c r="QNV31" s="28"/>
      <c r="QNW31" s="28"/>
      <c r="QNZ31" s="28"/>
      <c r="QOA31" s="28"/>
      <c r="QOD31" s="28"/>
      <c r="QOE31" s="28"/>
      <c r="QOH31" s="28"/>
      <c r="QOI31" s="28"/>
      <c r="QOL31" s="28"/>
      <c r="QOM31" s="28"/>
      <c r="QOP31" s="28"/>
      <c r="QOQ31" s="28"/>
      <c r="QOT31" s="28"/>
      <c r="QOU31" s="28"/>
      <c r="QOX31" s="28"/>
      <c r="QOY31" s="28"/>
      <c r="QPB31" s="28"/>
      <c r="QPC31" s="28"/>
      <c r="QPF31" s="28"/>
      <c r="QPG31" s="28"/>
      <c r="QPJ31" s="28"/>
      <c r="QPK31" s="28"/>
      <c r="QPN31" s="28"/>
      <c r="QPO31" s="28"/>
      <c r="QPR31" s="28"/>
      <c r="QPS31" s="28"/>
      <c r="QPV31" s="28"/>
      <c r="QPW31" s="28"/>
      <c r="QPZ31" s="28"/>
      <c r="QQA31" s="28"/>
      <c r="QQD31" s="28"/>
      <c r="QQE31" s="28"/>
      <c r="QQH31" s="28"/>
      <c r="QQI31" s="28"/>
      <c r="QQL31" s="28"/>
      <c r="QQM31" s="28"/>
      <c r="QQP31" s="28"/>
      <c r="QQQ31" s="28"/>
      <c r="QQT31" s="28"/>
      <c r="QQU31" s="28"/>
      <c r="QQX31" s="28"/>
      <c r="QQY31" s="28"/>
      <c r="QRB31" s="28"/>
      <c r="QRC31" s="28"/>
      <c r="QRF31" s="28"/>
      <c r="QRG31" s="28"/>
      <c r="QRJ31" s="28"/>
      <c r="QRK31" s="28"/>
      <c r="QRN31" s="28"/>
      <c r="QRO31" s="28"/>
      <c r="QRR31" s="28"/>
      <c r="QRS31" s="28"/>
      <c r="QRV31" s="28"/>
      <c r="QRW31" s="28"/>
      <c r="QRZ31" s="28"/>
      <c r="QSA31" s="28"/>
      <c r="QSD31" s="28"/>
      <c r="QSE31" s="28"/>
      <c r="QSH31" s="28"/>
      <c r="QSI31" s="28"/>
      <c r="QSL31" s="28"/>
      <c r="QSM31" s="28"/>
      <c r="QSP31" s="28"/>
      <c r="QSQ31" s="28"/>
      <c r="QST31" s="28"/>
      <c r="QSU31" s="28"/>
      <c r="QSX31" s="28"/>
      <c r="QSY31" s="28"/>
      <c r="QTB31" s="28"/>
      <c r="QTC31" s="28"/>
      <c r="QTF31" s="28"/>
      <c r="QTG31" s="28"/>
      <c r="QTJ31" s="28"/>
      <c r="QTK31" s="28"/>
      <c r="QTN31" s="28"/>
      <c r="QTO31" s="28"/>
      <c r="QTR31" s="28"/>
      <c r="QTS31" s="28"/>
      <c r="QTV31" s="28"/>
      <c r="QTW31" s="28"/>
      <c r="QTZ31" s="28"/>
      <c r="QUA31" s="28"/>
      <c r="QUD31" s="28"/>
      <c r="QUE31" s="28"/>
      <c r="QUH31" s="28"/>
      <c r="QUI31" s="28"/>
      <c r="QUL31" s="28"/>
      <c r="QUM31" s="28"/>
      <c r="QUP31" s="28"/>
      <c r="QUQ31" s="28"/>
      <c r="QUT31" s="28"/>
      <c r="QUU31" s="28"/>
      <c r="QUX31" s="28"/>
      <c r="QUY31" s="28"/>
      <c r="QVB31" s="28"/>
      <c r="QVC31" s="28"/>
      <c r="QVF31" s="28"/>
      <c r="QVG31" s="28"/>
      <c r="QVJ31" s="28"/>
      <c r="QVK31" s="28"/>
      <c r="QVN31" s="28"/>
      <c r="QVO31" s="28"/>
      <c r="QVR31" s="28"/>
      <c r="QVS31" s="28"/>
      <c r="QVV31" s="28"/>
      <c r="QVW31" s="28"/>
      <c r="QVZ31" s="28"/>
      <c r="QWA31" s="28"/>
      <c r="QWD31" s="28"/>
      <c r="QWE31" s="28"/>
      <c r="QWH31" s="28"/>
      <c r="QWI31" s="28"/>
      <c r="QWL31" s="28"/>
      <c r="QWM31" s="28"/>
      <c r="QWP31" s="28"/>
      <c r="QWQ31" s="28"/>
      <c r="QWT31" s="28"/>
      <c r="QWU31" s="28"/>
      <c r="QWX31" s="28"/>
      <c r="QWY31" s="28"/>
      <c r="QXB31" s="28"/>
      <c r="QXC31" s="28"/>
      <c r="QXF31" s="28"/>
      <c r="QXG31" s="28"/>
      <c r="QXJ31" s="28"/>
      <c r="QXK31" s="28"/>
      <c r="QXN31" s="28"/>
      <c r="QXO31" s="28"/>
      <c r="QXR31" s="28"/>
      <c r="QXS31" s="28"/>
      <c r="QXV31" s="28"/>
      <c r="QXW31" s="28"/>
      <c r="QXZ31" s="28"/>
      <c r="QYA31" s="28"/>
      <c r="QYD31" s="28"/>
      <c r="QYE31" s="28"/>
      <c r="QYH31" s="28"/>
      <c r="QYI31" s="28"/>
      <c r="QYL31" s="28"/>
      <c r="QYM31" s="28"/>
      <c r="QYP31" s="28"/>
      <c r="QYQ31" s="28"/>
      <c r="QYT31" s="28"/>
      <c r="QYU31" s="28"/>
      <c r="QYX31" s="28"/>
      <c r="QYY31" s="28"/>
      <c r="QZB31" s="28"/>
      <c r="QZC31" s="28"/>
      <c r="QZF31" s="28"/>
      <c r="QZG31" s="28"/>
      <c r="QZJ31" s="28"/>
      <c r="QZK31" s="28"/>
      <c r="QZN31" s="28"/>
      <c r="QZO31" s="28"/>
      <c r="QZR31" s="28"/>
      <c r="QZS31" s="28"/>
      <c r="QZV31" s="28"/>
      <c r="QZW31" s="28"/>
      <c r="QZZ31" s="28"/>
      <c r="RAA31" s="28"/>
      <c r="RAD31" s="28"/>
      <c r="RAE31" s="28"/>
      <c r="RAH31" s="28"/>
      <c r="RAI31" s="28"/>
      <c r="RAL31" s="28"/>
      <c r="RAM31" s="28"/>
      <c r="RAP31" s="28"/>
      <c r="RAQ31" s="28"/>
      <c r="RAT31" s="28"/>
      <c r="RAU31" s="28"/>
      <c r="RAX31" s="28"/>
      <c r="RAY31" s="28"/>
      <c r="RBB31" s="28"/>
      <c r="RBC31" s="28"/>
      <c r="RBF31" s="28"/>
      <c r="RBG31" s="28"/>
      <c r="RBJ31" s="28"/>
      <c r="RBK31" s="28"/>
      <c r="RBN31" s="28"/>
      <c r="RBO31" s="28"/>
      <c r="RBR31" s="28"/>
      <c r="RBS31" s="28"/>
      <c r="RBV31" s="28"/>
      <c r="RBW31" s="28"/>
      <c r="RBZ31" s="28"/>
      <c r="RCA31" s="28"/>
      <c r="RCD31" s="28"/>
      <c r="RCE31" s="28"/>
      <c r="RCH31" s="28"/>
      <c r="RCI31" s="28"/>
      <c r="RCL31" s="28"/>
      <c r="RCM31" s="28"/>
      <c r="RCP31" s="28"/>
      <c r="RCQ31" s="28"/>
      <c r="RCT31" s="28"/>
      <c r="RCU31" s="28"/>
      <c r="RCX31" s="28"/>
      <c r="RCY31" s="28"/>
      <c r="RDB31" s="28"/>
      <c r="RDC31" s="28"/>
      <c r="RDF31" s="28"/>
      <c r="RDG31" s="28"/>
      <c r="RDJ31" s="28"/>
      <c r="RDK31" s="28"/>
      <c r="RDN31" s="28"/>
      <c r="RDO31" s="28"/>
      <c r="RDR31" s="28"/>
      <c r="RDS31" s="28"/>
      <c r="RDV31" s="28"/>
      <c r="RDW31" s="28"/>
      <c r="RDZ31" s="28"/>
      <c r="REA31" s="28"/>
      <c r="RED31" s="28"/>
      <c r="REE31" s="28"/>
      <c r="REH31" s="28"/>
      <c r="REI31" s="28"/>
      <c r="REL31" s="28"/>
      <c r="REM31" s="28"/>
      <c r="REP31" s="28"/>
      <c r="REQ31" s="28"/>
      <c r="RET31" s="28"/>
      <c r="REU31" s="28"/>
      <c r="REX31" s="28"/>
      <c r="REY31" s="28"/>
      <c r="RFB31" s="28"/>
      <c r="RFC31" s="28"/>
      <c r="RFF31" s="28"/>
      <c r="RFG31" s="28"/>
      <c r="RFJ31" s="28"/>
      <c r="RFK31" s="28"/>
      <c r="RFN31" s="28"/>
      <c r="RFO31" s="28"/>
      <c r="RFR31" s="28"/>
      <c r="RFS31" s="28"/>
      <c r="RFV31" s="28"/>
      <c r="RFW31" s="28"/>
      <c r="RFZ31" s="28"/>
      <c r="RGA31" s="28"/>
      <c r="RGD31" s="28"/>
      <c r="RGE31" s="28"/>
      <c r="RGH31" s="28"/>
      <c r="RGI31" s="28"/>
      <c r="RGL31" s="28"/>
      <c r="RGM31" s="28"/>
      <c r="RGP31" s="28"/>
      <c r="RGQ31" s="28"/>
      <c r="RGT31" s="28"/>
      <c r="RGU31" s="28"/>
      <c r="RGX31" s="28"/>
      <c r="RGY31" s="28"/>
      <c r="RHB31" s="28"/>
      <c r="RHC31" s="28"/>
      <c r="RHF31" s="28"/>
      <c r="RHG31" s="28"/>
      <c r="RHJ31" s="28"/>
      <c r="RHK31" s="28"/>
      <c r="RHN31" s="28"/>
      <c r="RHO31" s="28"/>
      <c r="RHR31" s="28"/>
      <c r="RHS31" s="28"/>
      <c r="RHV31" s="28"/>
      <c r="RHW31" s="28"/>
      <c r="RHZ31" s="28"/>
      <c r="RIA31" s="28"/>
      <c r="RID31" s="28"/>
      <c r="RIE31" s="28"/>
      <c r="RIH31" s="28"/>
      <c r="RII31" s="28"/>
      <c r="RIL31" s="28"/>
      <c r="RIM31" s="28"/>
      <c r="RIP31" s="28"/>
      <c r="RIQ31" s="28"/>
      <c r="RIT31" s="28"/>
      <c r="RIU31" s="28"/>
      <c r="RIX31" s="28"/>
      <c r="RIY31" s="28"/>
      <c r="RJB31" s="28"/>
      <c r="RJC31" s="28"/>
      <c r="RJF31" s="28"/>
      <c r="RJG31" s="28"/>
      <c r="RJJ31" s="28"/>
      <c r="RJK31" s="28"/>
      <c r="RJN31" s="28"/>
      <c r="RJO31" s="28"/>
      <c r="RJR31" s="28"/>
      <c r="RJS31" s="28"/>
      <c r="RJV31" s="28"/>
      <c r="RJW31" s="28"/>
      <c r="RJZ31" s="28"/>
      <c r="RKA31" s="28"/>
      <c r="RKD31" s="28"/>
      <c r="RKE31" s="28"/>
      <c r="RKH31" s="28"/>
      <c r="RKI31" s="28"/>
      <c r="RKL31" s="28"/>
      <c r="RKM31" s="28"/>
      <c r="RKP31" s="28"/>
      <c r="RKQ31" s="28"/>
      <c r="RKT31" s="28"/>
      <c r="RKU31" s="28"/>
      <c r="RKX31" s="28"/>
      <c r="RKY31" s="28"/>
      <c r="RLB31" s="28"/>
      <c r="RLC31" s="28"/>
      <c r="RLF31" s="28"/>
      <c r="RLG31" s="28"/>
      <c r="RLJ31" s="28"/>
      <c r="RLK31" s="28"/>
      <c r="RLN31" s="28"/>
      <c r="RLO31" s="28"/>
      <c r="RLR31" s="28"/>
      <c r="RLS31" s="28"/>
      <c r="RLV31" s="28"/>
      <c r="RLW31" s="28"/>
      <c r="RLZ31" s="28"/>
      <c r="RMA31" s="28"/>
      <c r="RMD31" s="28"/>
      <c r="RME31" s="28"/>
      <c r="RMH31" s="28"/>
      <c r="RMI31" s="28"/>
      <c r="RML31" s="28"/>
      <c r="RMM31" s="28"/>
      <c r="RMP31" s="28"/>
      <c r="RMQ31" s="28"/>
      <c r="RMT31" s="28"/>
      <c r="RMU31" s="28"/>
      <c r="RMX31" s="28"/>
      <c r="RMY31" s="28"/>
      <c r="RNB31" s="28"/>
      <c r="RNC31" s="28"/>
      <c r="RNF31" s="28"/>
      <c r="RNG31" s="28"/>
      <c r="RNJ31" s="28"/>
      <c r="RNK31" s="28"/>
      <c r="RNN31" s="28"/>
      <c r="RNO31" s="28"/>
      <c r="RNR31" s="28"/>
      <c r="RNS31" s="28"/>
      <c r="RNV31" s="28"/>
      <c r="RNW31" s="28"/>
      <c r="RNZ31" s="28"/>
      <c r="ROA31" s="28"/>
      <c r="ROD31" s="28"/>
      <c r="ROE31" s="28"/>
      <c r="ROH31" s="28"/>
      <c r="ROI31" s="28"/>
      <c r="ROL31" s="28"/>
      <c r="ROM31" s="28"/>
      <c r="ROP31" s="28"/>
      <c r="ROQ31" s="28"/>
      <c r="ROT31" s="28"/>
      <c r="ROU31" s="28"/>
      <c r="ROX31" s="28"/>
      <c r="ROY31" s="28"/>
      <c r="RPB31" s="28"/>
      <c r="RPC31" s="28"/>
      <c r="RPF31" s="28"/>
      <c r="RPG31" s="28"/>
      <c r="RPJ31" s="28"/>
      <c r="RPK31" s="28"/>
      <c r="RPN31" s="28"/>
      <c r="RPO31" s="28"/>
      <c r="RPR31" s="28"/>
      <c r="RPS31" s="28"/>
      <c r="RPV31" s="28"/>
      <c r="RPW31" s="28"/>
      <c r="RPZ31" s="28"/>
      <c r="RQA31" s="28"/>
      <c r="RQD31" s="28"/>
      <c r="RQE31" s="28"/>
      <c r="RQH31" s="28"/>
      <c r="RQI31" s="28"/>
      <c r="RQL31" s="28"/>
      <c r="RQM31" s="28"/>
      <c r="RQP31" s="28"/>
      <c r="RQQ31" s="28"/>
      <c r="RQT31" s="28"/>
      <c r="RQU31" s="28"/>
      <c r="RQX31" s="28"/>
      <c r="RQY31" s="28"/>
      <c r="RRB31" s="28"/>
      <c r="RRC31" s="28"/>
      <c r="RRF31" s="28"/>
      <c r="RRG31" s="28"/>
      <c r="RRJ31" s="28"/>
      <c r="RRK31" s="28"/>
      <c r="RRN31" s="28"/>
      <c r="RRO31" s="28"/>
      <c r="RRR31" s="28"/>
      <c r="RRS31" s="28"/>
      <c r="RRV31" s="28"/>
      <c r="RRW31" s="28"/>
      <c r="RRZ31" s="28"/>
      <c r="RSA31" s="28"/>
      <c r="RSD31" s="28"/>
      <c r="RSE31" s="28"/>
      <c r="RSH31" s="28"/>
      <c r="RSI31" s="28"/>
      <c r="RSL31" s="28"/>
      <c r="RSM31" s="28"/>
      <c r="RSP31" s="28"/>
      <c r="RSQ31" s="28"/>
      <c r="RST31" s="28"/>
      <c r="RSU31" s="28"/>
      <c r="RSX31" s="28"/>
      <c r="RSY31" s="28"/>
      <c r="RTB31" s="28"/>
      <c r="RTC31" s="28"/>
      <c r="RTF31" s="28"/>
      <c r="RTG31" s="28"/>
      <c r="RTJ31" s="28"/>
      <c r="RTK31" s="28"/>
      <c r="RTN31" s="28"/>
      <c r="RTO31" s="28"/>
      <c r="RTR31" s="28"/>
      <c r="RTS31" s="28"/>
      <c r="RTV31" s="28"/>
      <c r="RTW31" s="28"/>
      <c r="RTZ31" s="28"/>
      <c r="RUA31" s="28"/>
      <c r="RUD31" s="28"/>
      <c r="RUE31" s="28"/>
      <c r="RUH31" s="28"/>
      <c r="RUI31" s="28"/>
      <c r="RUL31" s="28"/>
      <c r="RUM31" s="28"/>
      <c r="RUP31" s="28"/>
      <c r="RUQ31" s="28"/>
      <c r="RUT31" s="28"/>
      <c r="RUU31" s="28"/>
      <c r="RUX31" s="28"/>
      <c r="RUY31" s="28"/>
      <c r="RVB31" s="28"/>
      <c r="RVC31" s="28"/>
      <c r="RVF31" s="28"/>
      <c r="RVG31" s="28"/>
      <c r="RVJ31" s="28"/>
      <c r="RVK31" s="28"/>
      <c r="RVN31" s="28"/>
      <c r="RVO31" s="28"/>
      <c r="RVR31" s="28"/>
      <c r="RVS31" s="28"/>
      <c r="RVV31" s="28"/>
      <c r="RVW31" s="28"/>
      <c r="RVZ31" s="28"/>
      <c r="RWA31" s="28"/>
      <c r="RWD31" s="28"/>
      <c r="RWE31" s="28"/>
      <c r="RWH31" s="28"/>
      <c r="RWI31" s="28"/>
      <c r="RWL31" s="28"/>
      <c r="RWM31" s="28"/>
      <c r="RWP31" s="28"/>
      <c r="RWQ31" s="28"/>
      <c r="RWT31" s="28"/>
      <c r="RWU31" s="28"/>
      <c r="RWX31" s="28"/>
      <c r="RWY31" s="28"/>
      <c r="RXB31" s="28"/>
      <c r="RXC31" s="28"/>
      <c r="RXF31" s="28"/>
      <c r="RXG31" s="28"/>
      <c r="RXJ31" s="28"/>
      <c r="RXK31" s="28"/>
      <c r="RXN31" s="28"/>
      <c r="RXO31" s="28"/>
      <c r="RXR31" s="28"/>
      <c r="RXS31" s="28"/>
      <c r="RXV31" s="28"/>
      <c r="RXW31" s="28"/>
      <c r="RXZ31" s="28"/>
      <c r="RYA31" s="28"/>
      <c r="RYD31" s="28"/>
      <c r="RYE31" s="28"/>
      <c r="RYH31" s="28"/>
      <c r="RYI31" s="28"/>
      <c r="RYL31" s="28"/>
      <c r="RYM31" s="28"/>
      <c r="RYP31" s="28"/>
      <c r="RYQ31" s="28"/>
      <c r="RYT31" s="28"/>
      <c r="RYU31" s="28"/>
      <c r="RYX31" s="28"/>
      <c r="RYY31" s="28"/>
      <c r="RZB31" s="28"/>
      <c r="RZC31" s="28"/>
      <c r="RZF31" s="28"/>
      <c r="RZG31" s="28"/>
      <c r="RZJ31" s="28"/>
      <c r="RZK31" s="28"/>
      <c r="RZN31" s="28"/>
      <c r="RZO31" s="28"/>
      <c r="RZR31" s="28"/>
      <c r="RZS31" s="28"/>
      <c r="RZV31" s="28"/>
      <c r="RZW31" s="28"/>
      <c r="RZZ31" s="28"/>
      <c r="SAA31" s="28"/>
      <c r="SAD31" s="28"/>
      <c r="SAE31" s="28"/>
      <c r="SAH31" s="28"/>
      <c r="SAI31" s="28"/>
      <c r="SAL31" s="28"/>
      <c r="SAM31" s="28"/>
      <c r="SAP31" s="28"/>
      <c r="SAQ31" s="28"/>
      <c r="SAT31" s="28"/>
      <c r="SAU31" s="28"/>
      <c r="SAX31" s="28"/>
      <c r="SAY31" s="28"/>
      <c r="SBB31" s="28"/>
      <c r="SBC31" s="28"/>
      <c r="SBF31" s="28"/>
      <c r="SBG31" s="28"/>
      <c r="SBJ31" s="28"/>
      <c r="SBK31" s="28"/>
      <c r="SBN31" s="28"/>
      <c r="SBO31" s="28"/>
      <c r="SBR31" s="28"/>
      <c r="SBS31" s="28"/>
      <c r="SBV31" s="28"/>
      <c r="SBW31" s="28"/>
      <c r="SBZ31" s="28"/>
      <c r="SCA31" s="28"/>
      <c r="SCD31" s="28"/>
      <c r="SCE31" s="28"/>
      <c r="SCH31" s="28"/>
      <c r="SCI31" s="28"/>
      <c r="SCL31" s="28"/>
      <c r="SCM31" s="28"/>
      <c r="SCP31" s="28"/>
      <c r="SCQ31" s="28"/>
      <c r="SCT31" s="28"/>
      <c r="SCU31" s="28"/>
      <c r="SCX31" s="28"/>
      <c r="SCY31" s="28"/>
      <c r="SDB31" s="28"/>
      <c r="SDC31" s="28"/>
      <c r="SDF31" s="28"/>
      <c r="SDG31" s="28"/>
      <c r="SDJ31" s="28"/>
      <c r="SDK31" s="28"/>
      <c r="SDN31" s="28"/>
      <c r="SDO31" s="28"/>
      <c r="SDR31" s="28"/>
      <c r="SDS31" s="28"/>
      <c r="SDV31" s="28"/>
      <c r="SDW31" s="28"/>
      <c r="SDZ31" s="28"/>
      <c r="SEA31" s="28"/>
      <c r="SED31" s="28"/>
      <c r="SEE31" s="28"/>
      <c r="SEH31" s="28"/>
      <c r="SEI31" s="28"/>
      <c r="SEL31" s="28"/>
      <c r="SEM31" s="28"/>
      <c r="SEP31" s="28"/>
      <c r="SEQ31" s="28"/>
      <c r="SET31" s="28"/>
      <c r="SEU31" s="28"/>
      <c r="SEX31" s="28"/>
      <c r="SEY31" s="28"/>
      <c r="SFB31" s="28"/>
      <c r="SFC31" s="28"/>
      <c r="SFF31" s="28"/>
      <c r="SFG31" s="28"/>
      <c r="SFJ31" s="28"/>
      <c r="SFK31" s="28"/>
      <c r="SFN31" s="28"/>
      <c r="SFO31" s="28"/>
      <c r="SFR31" s="28"/>
      <c r="SFS31" s="28"/>
      <c r="SFV31" s="28"/>
      <c r="SFW31" s="28"/>
      <c r="SFZ31" s="28"/>
      <c r="SGA31" s="28"/>
      <c r="SGD31" s="28"/>
      <c r="SGE31" s="28"/>
      <c r="SGH31" s="28"/>
      <c r="SGI31" s="28"/>
      <c r="SGL31" s="28"/>
      <c r="SGM31" s="28"/>
      <c r="SGP31" s="28"/>
      <c r="SGQ31" s="28"/>
      <c r="SGT31" s="28"/>
      <c r="SGU31" s="28"/>
      <c r="SGX31" s="28"/>
      <c r="SGY31" s="28"/>
      <c r="SHB31" s="28"/>
      <c r="SHC31" s="28"/>
      <c r="SHF31" s="28"/>
      <c r="SHG31" s="28"/>
      <c r="SHJ31" s="28"/>
      <c r="SHK31" s="28"/>
      <c r="SHN31" s="28"/>
      <c r="SHO31" s="28"/>
      <c r="SHR31" s="28"/>
      <c r="SHS31" s="28"/>
      <c r="SHV31" s="28"/>
      <c r="SHW31" s="28"/>
      <c r="SHZ31" s="28"/>
      <c r="SIA31" s="28"/>
      <c r="SID31" s="28"/>
      <c r="SIE31" s="28"/>
      <c r="SIH31" s="28"/>
      <c r="SII31" s="28"/>
      <c r="SIL31" s="28"/>
      <c r="SIM31" s="28"/>
      <c r="SIP31" s="28"/>
      <c r="SIQ31" s="28"/>
      <c r="SIT31" s="28"/>
      <c r="SIU31" s="28"/>
      <c r="SIX31" s="28"/>
      <c r="SIY31" s="28"/>
      <c r="SJB31" s="28"/>
      <c r="SJC31" s="28"/>
      <c r="SJF31" s="28"/>
      <c r="SJG31" s="28"/>
      <c r="SJJ31" s="28"/>
      <c r="SJK31" s="28"/>
      <c r="SJN31" s="28"/>
      <c r="SJO31" s="28"/>
      <c r="SJR31" s="28"/>
      <c r="SJS31" s="28"/>
      <c r="SJV31" s="28"/>
      <c r="SJW31" s="28"/>
      <c r="SJZ31" s="28"/>
      <c r="SKA31" s="28"/>
      <c r="SKD31" s="28"/>
      <c r="SKE31" s="28"/>
      <c r="SKH31" s="28"/>
      <c r="SKI31" s="28"/>
      <c r="SKL31" s="28"/>
      <c r="SKM31" s="28"/>
      <c r="SKP31" s="28"/>
      <c r="SKQ31" s="28"/>
      <c r="SKT31" s="28"/>
      <c r="SKU31" s="28"/>
      <c r="SKX31" s="28"/>
      <c r="SKY31" s="28"/>
      <c r="SLB31" s="28"/>
      <c r="SLC31" s="28"/>
      <c r="SLF31" s="28"/>
      <c r="SLG31" s="28"/>
      <c r="SLJ31" s="28"/>
      <c r="SLK31" s="28"/>
      <c r="SLN31" s="28"/>
      <c r="SLO31" s="28"/>
      <c r="SLR31" s="28"/>
      <c r="SLS31" s="28"/>
      <c r="SLV31" s="28"/>
      <c r="SLW31" s="28"/>
      <c r="SLZ31" s="28"/>
      <c r="SMA31" s="28"/>
      <c r="SMD31" s="28"/>
      <c r="SME31" s="28"/>
      <c r="SMH31" s="28"/>
      <c r="SMI31" s="28"/>
      <c r="SML31" s="28"/>
      <c r="SMM31" s="28"/>
      <c r="SMP31" s="28"/>
      <c r="SMQ31" s="28"/>
      <c r="SMT31" s="28"/>
      <c r="SMU31" s="28"/>
      <c r="SMX31" s="28"/>
      <c r="SMY31" s="28"/>
      <c r="SNB31" s="28"/>
      <c r="SNC31" s="28"/>
      <c r="SNF31" s="28"/>
      <c r="SNG31" s="28"/>
      <c r="SNJ31" s="28"/>
      <c r="SNK31" s="28"/>
      <c r="SNN31" s="28"/>
      <c r="SNO31" s="28"/>
      <c r="SNR31" s="28"/>
      <c r="SNS31" s="28"/>
      <c r="SNV31" s="28"/>
      <c r="SNW31" s="28"/>
      <c r="SNZ31" s="28"/>
      <c r="SOA31" s="28"/>
      <c r="SOD31" s="28"/>
      <c r="SOE31" s="28"/>
      <c r="SOH31" s="28"/>
      <c r="SOI31" s="28"/>
      <c r="SOL31" s="28"/>
      <c r="SOM31" s="28"/>
      <c r="SOP31" s="28"/>
      <c r="SOQ31" s="28"/>
      <c r="SOT31" s="28"/>
      <c r="SOU31" s="28"/>
      <c r="SOX31" s="28"/>
      <c r="SOY31" s="28"/>
      <c r="SPB31" s="28"/>
      <c r="SPC31" s="28"/>
      <c r="SPF31" s="28"/>
      <c r="SPG31" s="28"/>
      <c r="SPJ31" s="28"/>
      <c r="SPK31" s="28"/>
      <c r="SPN31" s="28"/>
      <c r="SPO31" s="28"/>
      <c r="SPR31" s="28"/>
      <c r="SPS31" s="28"/>
      <c r="SPV31" s="28"/>
      <c r="SPW31" s="28"/>
      <c r="SPZ31" s="28"/>
      <c r="SQA31" s="28"/>
      <c r="SQD31" s="28"/>
      <c r="SQE31" s="28"/>
      <c r="SQH31" s="28"/>
      <c r="SQI31" s="28"/>
      <c r="SQL31" s="28"/>
      <c r="SQM31" s="28"/>
      <c r="SQP31" s="28"/>
      <c r="SQQ31" s="28"/>
      <c r="SQT31" s="28"/>
      <c r="SQU31" s="28"/>
      <c r="SQX31" s="28"/>
      <c r="SQY31" s="28"/>
      <c r="SRB31" s="28"/>
      <c r="SRC31" s="28"/>
      <c r="SRF31" s="28"/>
      <c r="SRG31" s="28"/>
      <c r="SRJ31" s="28"/>
      <c r="SRK31" s="28"/>
      <c r="SRN31" s="28"/>
      <c r="SRO31" s="28"/>
      <c r="SRR31" s="28"/>
      <c r="SRS31" s="28"/>
      <c r="SRV31" s="28"/>
      <c r="SRW31" s="28"/>
      <c r="SRZ31" s="28"/>
      <c r="SSA31" s="28"/>
      <c r="SSD31" s="28"/>
      <c r="SSE31" s="28"/>
      <c r="SSH31" s="28"/>
      <c r="SSI31" s="28"/>
      <c r="SSL31" s="28"/>
      <c r="SSM31" s="28"/>
      <c r="SSP31" s="28"/>
      <c r="SSQ31" s="28"/>
      <c r="SST31" s="28"/>
      <c r="SSU31" s="28"/>
      <c r="SSX31" s="28"/>
      <c r="SSY31" s="28"/>
      <c r="STB31" s="28"/>
      <c r="STC31" s="28"/>
      <c r="STF31" s="28"/>
      <c r="STG31" s="28"/>
      <c r="STJ31" s="28"/>
      <c r="STK31" s="28"/>
      <c r="STN31" s="28"/>
      <c r="STO31" s="28"/>
      <c r="STR31" s="28"/>
      <c r="STS31" s="28"/>
      <c r="STV31" s="28"/>
      <c r="STW31" s="28"/>
      <c r="STZ31" s="28"/>
      <c r="SUA31" s="28"/>
      <c r="SUD31" s="28"/>
      <c r="SUE31" s="28"/>
      <c r="SUH31" s="28"/>
      <c r="SUI31" s="28"/>
      <c r="SUL31" s="28"/>
      <c r="SUM31" s="28"/>
      <c r="SUP31" s="28"/>
      <c r="SUQ31" s="28"/>
      <c r="SUT31" s="28"/>
      <c r="SUU31" s="28"/>
      <c r="SUX31" s="28"/>
      <c r="SUY31" s="28"/>
      <c r="SVB31" s="28"/>
      <c r="SVC31" s="28"/>
      <c r="SVF31" s="28"/>
      <c r="SVG31" s="28"/>
      <c r="SVJ31" s="28"/>
      <c r="SVK31" s="28"/>
      <c r="SVN31" s="28"/>
      <c r="SVO31" s="28"/>
      <c r="SVR31" s="28"/>
      <c r="SVS31" s="28"/>
      <c r="SVV31" s="28"/>
      <c r="SVW31" s="28"/>
      <c r="SVZ31" s="28"/>
      <c r="SWA31" s="28"/>
      <c r="SWD31" s="28"/>
      <c r="SWE31" s="28"/>
      <c r="SWH31" s="28"/>
      <c r="SWI31" s="28"/>
      <c r="SWL31" s="28"/>
      <c r="SWM31" s="28"/>
      <c r="SWP31" s="28"/>
      <c r="SWQ31" s="28"/>
      <c r="SWT31" s="28"/>
      <c r="SWU31" s="28"/>
      <c r="SWX31" s="28"/>
      <c r="SWY31" s="28"/>
      <c r="SXB31" s="28"/>
      <c r="SXC31" s="28"/>
      <c r="SXF31" s="28"/>
      <c r="SXG31" s="28"/>
      <c r="SXJ31" s="28"/>
      <c r="SXK31" s="28"/>
      <c r="SXN31" s="28"/>
      <c r="SXO31" s="28"/>
      <c r="SXR31" s="28"/>
      <c r="SXS31" s="28"/>
      <c r="SXV31" s="28"/>
      <c r="SXW31" s="28"/>
      <c r="SXZ31" s="28"/>
      <c r="SYA31" s="28"/>
      <c r="SYD31" s="28"/>
      <c r="SYE31" s="28"/>
      <c r="SYH31" s="28"/>
      <c r="SYI31" s="28"/>
      <c r="SYL31" s="28"/>
      <c r="SYM31" s="28"/>
      <c r="SYP31" s="28"/>
      <c r="SYQ31" s="28"/>
      <c r="SYT31" s="28"/>
      <c r="SYU31" s="28"/>
      <c r="SYX31" s="28"/>
      <c r="SYY31" s="28"/>
      <c r="SZB31" s="28"/>
      <c r="SZC31" s="28"/>
      <c r="SZF31" s="28"/>
      <c r="SZG31" s="28"/>
      <c r="SZJ31" s="28"/>
      <c r="SZK31" s="28"/>
      <c r="SZN31" s="28"/>
      <c r="SZO31" s="28"/>
      <c r="SZR31" s="28"/>
      <c r="SZS31" s="28"/>
      <c r="SZV31" s="28"/>
      <c r="SZW31" s="28"/>
      <c r="SZZ31" s="28"/>
      <c r="TAA31" s="28"/>
      <c r="TAD31" s="28"/>
      <c r="TAE31" s="28"/>
      <c r="TAH31" s="28"/>
      <c r="TAI31" s="28"/>
      <c r="TAL31" s="28"/>
      <c r="TAM31" s="28"/>
      <c r="TAP31" s="28"/>
      <c r="TAQ31" s="28"/>
      <c r="TAT31" s="28"/>
      <c r="TAU31" s="28"/>
      <c r="TAX31" s="28"/>
      <c r="TAY31" s="28"/>
      <c r="TBB31" s="28"/>
      <c r="TBC31" s="28"/>
      <c r="TBF31" s="28"/>
      <c r="TBG31" s="28"/>
      <c r="TBJ31" s="28"/>
      <c r="TBK31" s="28"/>
      <c r="TBN31" s="28"/>
      <c r="TBO31" s="28"/>
      <c r="TBR31" s="28"/>
      <c r="TBS31" s="28"/>
      <c r="TBV31" s="28"/>
      <c r="TBW31" s="28"/>
      <c r="TBZ31" s="28"/>
      <c r="TCA31" s="28"/>
      <c r="TCD31" s="28"/>
      <c r="TCE31" s="28"/>
      <c r="TCH31" s="28"/>
      <c r="TCI31" s="28"/>
      <c r="TCL31" s="28"/>
      <c r="TCM31" s="28"/>
      <c r="TCP31" s="28"/>
      <c r="TCQ31" s="28"/>
      <c r="TCT31" s="28"/>
      <c r="TCU31" s="28"/>
      <c r="TCX31" s="28"/>
      <c r="TCY31" s="28"/>
      <c r="TDB31" s="28"/>
      <c r="TDC31" s="28"/>
      <c r="TDF31" s="28"/>
      <c r="TDG31" s="28"/>
      <c r="TDJ31" s="28"/>
      <c r="TDK31" s="28"/>
      <c r="TDN31" s="28"/>
      <c r="TDO31" s="28"/>
      <c r="TDR31" s="28"/>
      <c r="TDS31" s="28"/>
      <c r="TDV31" s="28"/>
      <c r="TDW31" s="28"/>
      <c r="TDZ31" s="28"/>
      <c r="TEA31" s="28"/>
      <c r="TED31" s="28"/>
      <c r="TEE31" s="28"/>
      <c r="TEH31" s="28"/>
      <c r="TEI31" s="28"/>
      <c r="TEL31" s="28"/>
      <c r="TEM31" s="28"/>
      <c r="TEP31" s="28"/>
      <c r="TEQ31" s="28"/>
      <c r="TET31" s="28"/>
      <c r="TEU31" s="28"/>
      <c r="TEX31" s="28"/>
      <c r="TEY31" s="28"/>
      <c r="TFB31" s="28"/>
      <c r="TFC31" s="28"/>
      <c r="TFF31" s="28"/>
      <c r="TFG31" s="28"/>
      <c r="TFJ31" s="28"/>
      <c r="TFK31" s="28"/>
      <c r="TFN31" s="28"/>
      <c r="TFO31" s="28"/>
      <c r="TFR31" s="28"/>
      <c r="TFS31" s="28"/>
      <c r="TFV31" s="28"/>
      <c r="TFW31" s="28"/>
      <c r="TFZ31" s="28"/>
      <c r="TGA31" s="28"/>
      <c r="TGD31" s="28"/>
      <c r="TGE31" s="28"/>
      <c r="TGH31" s="28"/>
      <c r="TGI31" s="28"/>
      <c r="TGL31" s="28"/>
      <c r="TGM31" s="28"/>
      <c r="TGP31" s="28"/>
      <c r="TGQ31" s="28"/>
      <c r="TGT31" s="28"/>
      <c r="TGU31" s="28"/>
      <c r="TGX31" s="28"/>
      <c r="TGY31" s="28"/>
      <c r="THB31" s="28"/>
      <c r="THC31" s="28"/>
      <c r="THF31" s="28"/>
      <c r="THG31" s="28"/>
      <c r="THJ31" s="28"/>
      <c r="THK31" s="28"/>
      <c r="THN31" s="28"/>
      <c r="THO31" s="28"/>
      <c r="THR31" s="28"/>
      <c r="THS31" s="28"/>
      <c r="THV31" s="28"/>
      <c r="THW31" s="28"/>
      <c r="THZ31" s="28"/>
      <c r="TIA31" s="28"/>
      <c r="TID31" s="28"/>
      <c r="TIE31" s="28"/>
      <c r="TIH31" s="28"/>
      <c r="TII31" s="28"/>
      <c r="TIL31" s="28"/>
      <c r="TIM31" s="28"/>
      <c r="TIP31" s="28"/>
      <c r="TIQ31" s="28"/>
      <c r="TIT31" s="28"/>
      <c r="TIU31" s="28"/>
      <c r="TIX31" s="28"/>
      <c r="TIY31" s="28"/>
      <c r="TJB31" s="28"/>
      <c r="TJC31" s="28"/>
      <c r="TJF31" s="28"/>
      <c r="TJG31" s="28"/>
      <c r="TJJ31" s="28"/>
      <c r="TJK31" s="28"/>
      <c r="TJN31" s="28"/>
      <c r="TJO31" s="28"/>
      <c r="TJR31" s="28"/>
      <c r="TJS31" s="28"/>
      <c r="TJV31" s="28"/>
      <c r="TJW31" s="28"/>
      <c r="TJZ31" s="28"/>
      <c r="TKA31" s="28"/>
      <c r="TKD31" s="28"/>
      <c r="TKE31" s="28"/>
      <c r="TKH31" s="28"/>
      <c r="TKI31" s="28"/>
      <c r="TKL31" s="28"/>
      <c r="TKM31" s="28"/>
      <c r="TKP31" s="28"/>
      <c r="TKQ31" s="28"/>
      <c r="TKT31" s="28"/>
      <c r="TKU31" s="28"/>
      <c r="TKX31" s="28"/>
      <c r="TKY31" s="28"/>
      <c r="TLB31" s="28"/>
      <c r="TLC31" s="28"/>
      <c r="TLF31" s="28"/>
      <c r="TLG31" s="28"/>
      <c r="TLJ31" s="28"/>
      <c r="TLK31" s="28"/>
      <c r="TLN31" s="28"/>
      <c r="TLO31" s="28"/>
      <c r="TLR31" s="28"/>
      <c r="TLS31" s="28"/>
      <c r="TLV31" s="28"/>
      <c r="TLW31" s="28"/>
      <c r="TLZ31" s="28"/>
      <c r="TMA31" s="28"/>
      <c r="TMD31" s="28"/>
      <c r="TME31" s="28"/>
      <c r="TMH31" s="28"/>
      <c r="TMI31" s="28"/>
      <c r="TML31" s="28"/>
      <c r="TMM31" s="28"/>
      <c r="TMP31" s="28"/>
      <c r="TMQ31" s="28"/>
      <c r="TMT31" s="28"/>
      <c r="TMU31" s="28"/>
      <c r="TMX31" s="28"/>
      <c r="TMY31" s="28"/>
      <c r="TNB31" s="28"/>
      <c r="TNC31" s="28"/>
      <c r="TNF31" s="28"/>
      <c r="TNG31" s="28"/>
      <c r="TNJ31" s="28"/>
      <c r="TNK31" s="28"/>
      <c r="TNN31" s="28"/>
      <c r="TNO31" s="28"/>
      <c r="TNR31" s="28"/>
      <c r="TNS31" s="28"/>
      <c r="TNV31" s="28"/>
      <c r="TNW31" s="28"/>
      <c r="TNZ31" s="28"/>
      <c r="TOA31" s="28"/>
      <c r="TOD31" s="28"/>
      <c r="TOE31" s="28"/>
      <c r="TOH31" s="28"/>
      <c r="TOI31" s="28"/>
      <c r="TOL31" s="28"/>
      <c r="TOM31" s="28"/>
      <c r="TOP31" s="28"/>
      <c r="TOQ31" s="28"/>
      <c r="TOT31" s="28"/>
      <c r="TOU31" s="28"/>
      <c r="TOX31" s="28"/>
      <c r="TOY31" s="28"/>
      <c r="TPB31" s="28"/>
      <c r="TPC31" s="28"/>
      <c r="TPF31" s="28"/>
      <c r="TPG31" s="28"/>
      <c r="TPJ31" s="28"/>
      <c r="TPK31" s="28"/>
      <c r="TPN31" s="28"/>
      <c r="TPO31" s="28"/>
      <c r="TPR31" s="28"/>
      <c r="TPS31" s="28"/>
      <c r="TPV31" s="28"/>
      <c r="TPW31" s="28"/>
      <c r="TPZ31" s="28"/>
      <c r="TQA31" s="28"/>
      <c r="TQD31" s="28"/>
      <c r="TQE31" s="28"/>
      <c r="TQH31" s="28"/>
      <c r="TQI31" s="28"/>
      <c r="TQL31" s="28"/>
      <c r="TQM31" s="28"/>
      <c r="TQP31" s="28"/>
      <c r="TQQ31" s="28"/>
      <c r="TQT31" s="28"/>
      <c r="TQU31" s="28"/>
      <c r="TQX31" s="28"/>
      <c r="TQY31" s="28"/>
      <c r="TRB31" s="28"/>
      <c r="TRC31" s="28"/>
      <c r="TRF31" s="28"/>
      <c r="TRG31" s="28"/>
      <c r="TRJ31" s="28"/>
      <c r="TRK31" s="28"/>
      <c r="TRN31" s="28"/>
      <c r="TRO31" s="28"/>
      <c r="TRR31" s="28"/>
      <c r="TRS31" s="28"/>
      <c r="TRV31" s="28"/>
      <c r="TRW31" s="28"/>
      <c r="TRZ31" s="28"/>
      <c r="TSA31" s="28"/>
      <c r="TSD31" s="28"/>
      <c r="TSE31" s="28"/>
      <c r="TSH31" s="28"/>
      <c r="TSI31" s="28"/>
      <c r="TSL31" s="28"/>
      <c r="TSM31" s="28"/>
      <c r="TSP31" s="28"/>
      <c r="TSQ31" s="28"/>
      <c r="TST31" s="28"/>
      <c r="TSU31" s="28"/>
      <c r="TSX31" s="28"/>
      <c r="TSY31" s="28"/>
      <c r="TTB31" s="28"/>
      <c r="TTC31" s="28"/>
      <c r="TTF31" s="28"/>
      <c r="TTG31" s="28"/>
      <c r="TTJ31" s="28"/>
      <c r="TTK31" s="28"/>
      <c r="TTN31" s="28"/>
      <c r="TTO31" s="28"/>
      <c r="TTR31" s="28"/>
      <c r="TTS31" s="28"/>
      <c r="TTV31" s="28"/>
      <c r="TTW31" s="28"/>
      <c r="TTZ31" s="28"/>
      <c r="TUA31" s="28"/>
      <c r="TUD31" s="28"/>
      <c r="TUE31" s="28"/>
      <c r="TUH31" s="28"/>
      <c r="TUI31" s="28"/>
      <c r="TUL31" s="28"/>
      <c r="TUM31" s="28"/>
      <c r="TUP31" s="28"/>
      <c r="TUQ31" s="28"/>
      <c r="TUT31" s="28"/>
      <c r="TUU31" s="28"/>
      <c r="TUX31" s="28"/>
      <c r="TUY31" s="28"/>
      <c r="TVB31" s="28"/>
      <c r="TVC31" s="28"/>
      <c r="TVF31" s="28"/>
      <c r="TVG31" s="28"/>
      <c r="TVJ31" s="28"/>
      <c r="TVK31" s="28"/>
      <c r="TVN31" s="28"/>
      <c r="TVO31" s="28"/>
      <c r="TVR31" s="28"/>
      <c r="TVS31" s="28"/>
      <c r="TVV31" s="28"/>
      <c r="TVW31" s="28"/>
      <c r="TVZ31" s="28"/>
      <c r="TWA31" s="28"/>
      <c r="TWD31" s="28"/>
      <c r="TWE31" s="28"/>
      <c r="TWH31" s="28"/>
      <c r="TWI31" s="28"/>
      <c r="TWL31" s="28"/>
      <c r="TWM31" s="28"/>
      <c r="TWP31" s="28"/>
      <c r="TWQ31" s="28"/>
      <c r="TWT31" s="28"/>
      <c r="TWU31" s="28"/>
      <c r="TWX31" s="28"/>
      <c r="TWY31" s="28"/>
      <c r="TXB31" s="28"/>
      <c r="TXC31" s="28"/>
      <c r="TXF31" s="28"/>
      <c r="TXG31" s="28"/>
      <c r="TXJ31" s="28"/>
      <c r="TXK31" s="28"/>
      <c r="TXN31" s="28"/>
      <c r="TXO31" s="28"/>
      <c r="TXR31" s="28"/>
      <c r="TXS31" s="28"/>
      <c r="TXV31" s="28"/>
      <c r="TXW31" s="28"/>
      <c r="TXZ31" s="28"/>
      <c r="TYA31" s="28"/>
      <c r="TYD31" s="28"/>
      <c r="TYE31" s="28"/>
      <c r="TYH31" s="28"/>
      <c r="TYI31" s="28"/>
      <c r="TYL31" s="28"/>
      <c r="TYM31" s="28"/>
      <c r="TYP31" s="28"/>
      <c r="TYQ31" s="28"/>
      <c r="TYT31" s="28"/>
      <c r="TYU31" s="28"/>
      <c r="TYX31" s="28"/>
      <c r="TYY31" s="28"/>
      <c r="TZB31" s="28"/>
      <c r="TZC31" s="28"/>
      <c r="TZF31" s="28"/>
      <c r="TZG31" s="28"/>
      <c r="TZJ31" s="28"/>
      <c r="TZK31" s="28"/>
      <c r="TZN31" s="28"/>
      <c r="TZO31" s="28"/>
      <c r="TZR31" s="28"/>
      <c r="TZS31" s="28"/>
      <c r="TZV31" s="28"/>
      <c r="TZW31" s="28"/>
      <c r="TZZ31" s="28"/>
      <c r="UAA31" s="28"/>
      <c r="UAD31" s="28"/>
      <c r="UAE31" s="28"/>
      <c r="UAH31" s="28"/>
      <c r="UAI31" s="28"/>
      <c r="UAL31" s="28"/>
      <c r="UAM31" s="28"/>
      <c r="UAP31" s="28"/>
      <c r="UAQ31" s="28"/>
      <c r="UAT31" s="28"/>
      <c r="UAU31" s="28"/>
      <c r="UAX31" s="28"/>
      <c r="UAY31" s="28"/>
      <c r="UBB31" s="28"/>
      <c r="UBC31" s="28"/>
      <c r="UBF31" s="28"/>
      <c r="UBG31" s="28"/>
      <c r="UBJ31" s="28"/>
      <c r="UBK31" s="28"/>
      <c r="UBN31" s="28"/>
      <c r="UBO31" s="28"/>
      <c r="UBR31" s="28"/>
      <c r="UBS31" s="28"/>
      <c r="UBV31" s="28"/>
      <c r="UBW31" s="28"/>
      <c r="UBZ31" s="28"/>
      <c r="UCA31" s="28"/>
      <c r="UCD31" s="28"/>
      <c r="UCE31" s="28"/>
      <c r="UCH31" s="28"/>
      <c r="UCI31" s="28"/>
      <c r="UCL31" s="28"/>
      <c r="UCM31" s="28"/>
      <c r="UCP31" s="28"/>
      <c r="UCQ31" s="28"/>
      <c r="UCT31" s="28"/>
      <c r="UCU31" s="28"/>
      <c r="UCX31" s="28"/>
      <c r="UCY31" s="28"/>
      <c r="UDB31" s="28"/>
      <c r="UDC31" s="28"/>
      <c r="UDF31" s="28"/>
      <c r="UDG31" s="28"/>
      <c r="UDJ31" s="28"/>
      <c r="UDK31" s="28"/>
      <c r="UDN31" s="28"/>
      <c r="UDO31" s="28"/>
      <c r="UDR31" s="28"/>
      <c r="UDS31" s="28"/>
      <c r="UDV31" s="28"/>
      <c r="UDW31" s="28"/>
      <c r="UDZ31" s="28"/>
      <c r="UEA31" s="28"/>
      <c r="UED31" s="28"/>
      <c r="UEE31" s="28"/>
      <c r="UEH31" s="28"/>
      <c r="UEI31" s="28"/>
      <c r="UEL31" s="28"/>
      <c r="UEM31" s="28"/>
      <c r="UEP31" s="28"/>
      <c r="UEQ31" s="28"/>
      <c r="UET31" s="28"/>
      <c r="UEU31" s="28"/>
      <c r="UEX31" s="28"/>
      <c r="UEY31" s="28"/>
      <c r="UFB31" s="28"/>
      <c r="UFC31" s="28"/>
      <c r="UFF31" s="28"/>
      <c r="UFG31" s="28"/>
      <c r="UFJ31" s="28"/>
      <c r="UFK31" s="28"/>
      <c r="UFN31" s="28"/>
      <c r="UFO31" s="28"/>
      <c r="UFR31" s="28"/>
      <c r="UFS31" s="28"/>
      <c r="UFV31" s="28"/>
      <c r="UFW31" s="28"/>
      <c r="UFZ31" s="28"/>
      <c r="UGA31" s="28"/>
      <c r="UGD31" s="28"/>
      <c r="UGE31" s="28"/>
      <c r="UGH31" s="28"/>
      <c r="UGI31" s="28"/>
      <c r="UGL31" s="28"/>
      <c r="UGM31" s="28"/>
      <c r="UGP31" s="28"/>
      <c r="UGQ31" s="28"/>
      <c r="UGT31" s="28"/>
      <c r="UGU31" s="28"/>
      <c r="UGX31" s="28"/>
      <c r="UGY31" s="28"/>
      <c r="UHB31" s="28"/>
      <c r="UHC31" s="28"/>
      <c r="UHF31" s="28"/>
      <c r="UHG31" s="28"/>
      <c r="UHJ31" s="28"/>
      <c r="UHK31" s="28"/>
      <c r="UHN31" s="28"/>
      <c r="UHO31" s="28"/>
      <c r="UHR31" s="28"/>
      <c r="UHS31" s="28"/>
      <c r="UHV31" s="28"/>
      <c r="UHW31" s="28"/>
      <c r="UHZ31" s="28"/>
      <c r="UIA31" s="28"/>
      <c r="UID31" s="28"/>
      <c r="UIE31" s="28"/>
      <c r="UIH31" s="28"/>
      <c r="UII31" s="28"/>
      <c r="UIL31" s="28"/>
      <c r="UIM31" s="28"/>
      <c r="UIP31" s="28"/>
      <c r="UIQ31" s="28"/>
      <c r="UIT31" s="28"/>
      <c r="UIU31" s="28"/>
      <c r="UIX31" s="28"/>
      <c r="UIY31" s="28"/>
      <c r="UJB31" s="28"/>
      <c r="UJC31" s="28"/>
      <c r="UJF31" s="28"/>
      <c r="UJG31" s="28"/>
      <c r="UJJ31" s="28"/>
      <c r="UJK31" s="28"/>
      <c r="UJN31" s="28"/>
      <c r="UJO31" s="28"/>
      <c r="UJR31" s="28"/>
      <c r="UJS31" s="28"/>
      <c r="UJV31" s="28"/>
      <c r="UJW31" s="28"/>
      <c r="UJZ31" s="28"/>
      <c r="UKA31" s="28"/>
      <c r="UKD31" s="28"/>
      <c r="UKE31" s="28"/>
      <c r="UKH31" s="28"/>
      <c r="UKI31" s="28"/>
      <c r="UKL31" s="28"/>
      <c r="UKM31" s="28"/>
      <c r="UKP31" s="28"/>
      <c r="UKQ31" s="28"/>
      <c r="UKT31" s="28"/>
      <c r="UKU31" s="28"/>
      <c r="UKX31" s="28"/>
      <c r="UKY31" s="28"/>
      <c r="ULB31" s="28"/>
      <c r="ULC31" s="28"/>
      <c r="ULF31" s="28"/>
      <c r="ULG31" s="28"/>
      <c r="ULJ31" s="28"/>
      <c r="ULK31" s="28"/>
      <c r="ULN31" s="28"/>
      <c r="ULO31" s="28"/>
      <c r="ULR31" s="28"/>
      <c r="ULS31" s="28"/>
      <c r="ULV31" s="28"/>
      <c r="ULW31" s="28"/>
      <c r="ULZ31" s="28"/>
      <c r="UMA31" s="28"/>
      <c r="UMD31" s="28"/>
      <c r="UME31" s="28"/>
      <c r="UMH31" s="28"/>
      <c r="UMI31" s="28"/>
      <c r="UML31" s="28"/>
      <c r="UMM31" s="28"/>
      <c r="UMP31" s="28"/>
      <c r="UMQ31" s="28"/>
      <c r="UMT31" s="28"/>
      <c r="UMU31" s="28"/>
      <c r="UMX31" s="28"/>
      <c r="UMY31" s="28"/>
      <c r="UNB31" s="28"/>
      <c r="UNC31" s="28"/>
      <c r="UNF31" s="28"/>
      <c r="UNG31" s="28"/>
      <c r="UNJ31" s="28"/>
      <c r="UNK31" s="28"/>
      <c r="UNN31" s="28"/>
      <c r="UNO31" s="28"/>
      <c r="UNR31" s="28"/>
      <c r="UNS31" s="28"/>
      <c r="UNV31" s="28"/>
      <c r="UNW31" s="28"/>
      <c r="UNZ31" s="28"/>
      <c r="UOA31" s="28"/>
      <c r="UOD31" s="28"/>
      <c r="UOE31" s="28"/>
      <c r="UOH31" s="28"/>
      <c r="UOI31" s="28"/>
      <c r="UOL31" s="28"/>
      <c r="UOM31" s="28"/>
      <c r="UOP31" s="28"/>
      <c r="UOQ31" s="28"/>
      <c r="UOT31" s="28"/>
      <c r="UOU31" s="28"/>
      <c r="UOX31" s="28"/>
      <c r="UOY31" s="28"/>
      <c r="UPB31" s="28"/>
      <c r="UPC31" s="28"/>
      <c r="UPF31" s="28"/>
      <c r="UPG31" s="28"/>
      <c r="UPJ31" s="28"/>
      <c r="UPK31" s="28"/>
      <c r="UPN31" s="28"/>
      <c r="UPO31" s="28"/>
      <c r="UPR31" s="28"/>
      <c r="UPS31" s="28"/>
      <c r="UPV31" s="28"/>
      <c r="UPW31" s="28"/>
      <c r="UPZ31" s="28"/>
      <c r="UQA31" s="28"/>
      <c r="UQD31" s="28"/>
      <c r="UQE31" s="28"/>
      <c r="UQH31" s="28"/>
      <c r="UQI31" s="28"/>
      <c r="UQL31" s="28"/>
      <c r="UQM31" s="28"/>
      <c r="UQP31" s="28"/>
      <c r="UQQ31" s="28"/>
      <c r="UQT31" s="28"/>
      <c r="UQU31" s="28"/>
      <c r="UQX31" s="28"/>
      <c r="UQY31" s="28"/>
      <c r="URB31" s="28"/>
      <c r="URC31" s="28"/>
      <c r="URF31" s="28"/>
      <c r="URG31" s="28"/>
      <c r="URJ31" s="28"/>
      <c r="URK31" s="28"/>
      <c r="URN31" s="28"/>
      <c r="URO31" s="28"/>
      <c r="URR31" s="28"/>
      <c r="URS31" s="28"/>
      <c r="URV31" s="28"/>
      <c r="URW31" s="28"/>
      <c r="URZ31" s="28"/>
      <c r="USA31" s="28"/>
      <c r="USD31" s="28"/>
      <c r="USE31" s="28"/>
      <c r="USH31" s="28"/>
      <c r="USI31" s="28"/>
      <c r="USL31" s="28"/>
      <c r="USM31" s="28"/>
      <c r="USP31" s="28"/>
      <c r="USQ31" s="28"/>
      <c r="UST31" s="28"/>
      <c r="USU31" s="28"/>
      <c r="USX31" s="28"/>
      <c r="USY31" s="28"/>
      <c r="UTB31" s="28"/>
      <c r="UTC31" s="28"/>
      <c r="UTF31" s="28"/>
      <c r="UTG31" s="28"/>
      <c r="UTJ31" s="28"/>
      <c r="UTK31" s="28"/>
      <c r="UTN31" s="28"/>
      <c r="UTO31" s="28"/>
      <c r="UTR31" s="28"/>
      <c r="UTS31" s="28"/>
      <c r="UTV31" s="28"/>
      <c r="UTW31" s="28"/>
      <c r="UTZ31" s="28"/>
      <c r="UUA31" s="28"/>
      <c r="UUD31" s="28"/>
      <c r="UUE31" s="28"/>
      <c r="UUH31" s="28"/>
      <c r="UUI31" s="28"/>
      <c r="UUL31" s="28"/>
      <c r="UUM31" s="28"/>
      <c r="UUP31" s="28"/>
      <c r="UUQ31" s="28"/>
      <c r="UUT31" s="28"/>
      <c r="UUU31" s="28"/>
      <c r="UUX31" s="28"/>
      <c r="UUY31" s="28"/>
      <c r="UVB31" s="28"/>
      <c r="UVC31" s="28"/>
      <c r="UVF31" s="28"/>
      <c r="UVG31" s="28"/>
      <c r="UVJ31" s="28"/>
      <c r="UVK31" s="28"/>
      <c r="UVN31" s="28"/>
      <c r="UVO31" s="28"/>
      <c r="UVR31" s="28"/>
      <c r="UVS31" s="28"/>
      <c r="UVV31" s="28"/>
      <c r="UVW31" s="28"/>
      <c r="UVZ31" s="28"/>
      <c r="UWA31" s="28"/>
      <c r="UWD31" s="28"/>
      <c r="UWE31" s="28"/>
      <c r="UWH31" s="28"/>
      <c r="UWI31" s="28"/>
      <c r="UWL31" s="28"/>
      <c r="UWM31" s="28"/>
      <c r="UWP31" s="28"/>
      <c r="UWQ31" s="28"/>
      <c r="UWT31" s="28"/>
      <c r="UWU31" s="28"/>
      <c r="UWX31" s="28"/>
      <c r="UWY31" s="28"/>
      <c r="UXB31" s="28"/>
      <c r="UXC31" s="28"/>
      <c r="UXF31" s="28"/>
      <c r="UXG31" s="28"/>
      <c r="UXJ31" s="28"/>
      <c r="UXK31" s="28"/>
      <c r="UXN31" s="28"/>
      <c r="UXO31" s="28"/>
      <c r="UXR31" s="28"/>
      <c r="UXS31" s="28"/>
      <c r="UXV31" s="28"/>
      <c r="UXW31" s="28"/>
      <c r="UXZ31" s="28"/>
      <c r="UYA31" s="28"/>
      <c r="UYD31" s="28"/>
      <c r="UYE31" s="28"/>
      <c r="UYH31" s="28"/>
      <c r="UYI31" s="28"/>
      <c r="UYL31" s="28"/>
      <c r="UYM31" s="28"/>
      <c r="UYP31" s="28"/>
      <c r="UYQ31" s="28"/>
      <c r="UYT31" s="28"/>
      <c r="UYU31" s="28"/>
      <c r="UYX31" s="28"/>
      <c r="UYY31" s="28"/>
      <c r="UZB31" s="28"/>
      <c r="UZC31" s="28"/>
      <c r="UZF31" s="28"/>
      <c r="UZG31" s="28"/>
      <c r="UZJ31" s="28"/>
      <c r="UZK31" s="28"/>
      <c r="UZN31" s="28"/>
      <c r="UZO31" s="28"/>
      <c r="UZR31" s="28"/>
      <c r="UZS31" s="28"/>
      <c r="UZV31" s="28"/>
      <c r="UZW31" s="28"/>
      <c r="UZZ31" s="28"/>
      <c r="VAA31" s="28"/>
      <c r="VAD31" s="28"/>
      <c r="VAE31" s="28"/>
      <c r="VAH31" s="28"/>
      <c r="VAI31" s="28"/>
      <c r="VAL31" s="28"/>
      <c r="VAM31" s="28"/>
      <c r="VAP31" s="28"/>
      <c r="VAQ31" s="28"/>
      <c r="VAT31" s="28"/>
      <c r="VAU31" s="28"/>
      <c r="VAX31" s="28"/>
      <c r="VAY31" s="28"/>
      <c r="VBB31" s="28"/>
      <c r="VBC31" s="28"/>
      <c r="VBF31" s="28"/>
      <c r="VBG31" s="28"/>
      <c r="VBJ31" s="28"/>
      <c r="VBK31" s="28"/>
      <c r="VBN31" s="28"/>
      <c r="VBO31" s="28"/>
      <c r="VBR31" s="28"/>
      <c r="VBS31" s="28"/>
      <c r="VBV31" s="28"/>
      <c r="VBW31" s="28"/>
      <c r="VBZ31" s="28"/>
      <c r="VCA31" s="28"/>
      <c r="VCD31" s="28"/>
      <c r="VCE31" s="28"/>
      <c r="VCH31" s="28"/>
      <c r="VCI31" s="28"/>
      <c r="VCL31" s="28"/>
      <c r="VCM31" s="28"/>
      <c r="VCP31" s="28"/>
      <c r="VCQ31" s="28"/>
      <c r="VCT31" s="28"/>
      <c r="VCU31" s="28"/>
      <c r="VCX31" s="28"/>
      <c r="VCY31" s="28"/>
      <c r="VDB31" s="28"/>
      <c r="VDC31" s="28"/>
      <c r="VDF31" s="28"/>
      <c r="VDG31" s="28"/>
      <c r="VDJ31" s="28"/>
      <c r="VDK31" s="28"/>
      <c r="VDN31" s="28"/>
      <c r="VDO31" s="28"/>
      <c r="VDR31" s="28"/>
      <c r="VDS31" s="28"/>
      <c r="VDV31" s="28"/>
      <c r="VDW31" s="28"/>
      <c r="VDZ31" s="28"/>
      <c r="VEA31" s="28"/>
      <c r="VED31" s="28"/>
      <c r="VEE31" s="28"/>
      <c r="VEH31" s="28"/>
      <c r="VEI31" s="28"/>
      <c r="VEL31" s="28"/>
      <c r="VEM31" s="28"/>
      <c r="VEP31" s="28"/>
      <c r="VEQ31" s="28"/>
      <c r="VET31" s="28"/>
      <c r="VEU31" s="28"/>
      <c r="VEX31" s="28"/>
      <c r="VEY31" s="28"/>
      <c r="VFB31" s="28"/>
      <c r="VFC31" s="28"/>
      <c r="VFF31" s="28"/>
      <c r="VFG31" s="28"/>
      <c r="VFJ31" s="28"/>
      <c r="VFK31" s="28"/>
      <c r="VFN31" s="28"/>
      <c r="VFO31" s="28"/>
      <c r="VFR31" s="28"/>
      <c r="VFS31" s="28"/>
      <c r="VFV31" s="28"/>
      <c r="VFW31" s="28"/>
      <c r="VFZ31" s="28"/>
      <c r="VGA31" s="28"/>
      <c r="VGD31" s="28"/>
      <c r="VGE31" s="28"/>
      <c r="VGH31" s="28"/>
      <c r="VGI31" s="28"/>
      <c r="VGL31" s="28"/>
      <c r="VGM31" s="28"/>
      <c r="VGP31" s="28"/>
      <c r="VGQ31" s="28"/>
      <c r="VGT31" s="28"/>
      <c r="VGU31" s="28"/>
      <c r="VGX31" s="28"/>
      <c r="VGY31" s="28"/>
      <c r="VHB31" s="28"/>
      <c r="VHC31" s="28"/>
      <c r="VHF31" s="28"/>
      <c r="VHG31" s="28"/>
      <c r="VHJ31" s="28"/>
      <c r="VHK31" s="28"/>
      <c r="VHN31" s="28"/>
      <c r="VHO31" s="28"/>
      <c r="VHR31" s="28"/>
      <c r="VHS31" s="28"/>
      <c r="VHV31" s="28"/>
      <c r="VHW31" s="28"/>
      <c r="VHZ31" s="28"/>
      <c r="VIA31" s="28"/>
      <c r="VID31" s="28"/>
      <c r="VIE31" s="28"/>
      <c r="VIH31" s="28"/>
      <c r="VII31" s="28"/>
      <c r="VIL31" s="28"/>
      <c r="VIM31" s="28"/>
      <c r="VIP31" s="28"/>
      <c r="VIQ31" s="28"/>
      <c r="VIT31" s="28"/>
      <c r="VIU31" s="28"/>
      <c r="VIX31" s="28"/>
      <c r="VIY31" s="28"/>
      <c r="VJB31" s="28"/>
      <c r="VJC31" s="28"/>
      <c r="VJF31" s="28"/>
      <c r="VJG31" s="28"/>
      <c r="VJJ31" s="28"/>
      <c r="VJK31" s="28"/>
      <c r="VJN31" s="28"/>
      <c r="VJO31" s="28"/>
      <c r="VJR31" s="28"/>
      <c r="VJS31" s="28"/>
      <c r="VJV31" s="28"/>
      <c r="VJW31" s="28"/>
      <c r="VJZ31" s="28"/>
      <c r="VKA31" s="28"/>
      <c r="VKD31" s="28"/>
      <c r="VKE31" s="28"/>
      <c r="VKH31" s="28"/>
      <c r="VKI31" s="28"/>
      <c r="VKL31" s="28"/>
      <c r="VKM31" s="28"/>
      <c r="VKP31" s="28"/>
      <c r="VKQ31" s="28"/>
      <c r="VKT31" s="28"/>
      <c r="VKU31" s="28"/>
      <c r="VKX31" s="28"/>
      <c r="VKY31" s="28"/>
      <c r="VLB31" s="28"/>
      <c r="VLC31" s="28"/>
      <c r="VLF31" s="28"/>
      <c r="VLG31" s="28"/>
      <c r="VLJ31" s="28"/>
      <c r="VLK31" s="28"/>
      <c r="VLN31" s="28"/>
      <c r="VLO31" s="28"/>
      <c r="VLR31" s="28"/>
      <c r="VLS31" s="28"/>
      <c r="VLV31" s="28"/>
      <c r="VLW31" s="28"/>
      <c r="VLZ31" s="28"/>
      <c r="VMA31" s="28"/>
      <c r="VMD31" s="28"/>
      <c r="VME31" s="28"/>
      <c r="VMH31" s="28"/>
      <c r="VMI31" s="28"/>
      <c r="VML31" s="28"/>
      <c r="VMM31" s="28"/>
      <c r="VMP31" s="28"/>
      <c r="VMQ31" s="28"/>
      <c r="VMT31" s="28"/>
      <c r="VMU31" s="28"/>
      <c r="VMX31" s="28"/>
      <c r="VMY31" s="28"/>
      <c r="VNB31" s="28"/>
      <c r="VNC31" s="28"/>
      <c r="VNF31" s="28"/>
      <c r="VNG31" s="28"/>
      <c r="VNJ31" s="28"/>
      <c r="VNK31" s="28"/>
      <c r="VNN31" s="28"/>
      <c r="VNO31" s="28"/>
      <c r="VNR31" s="28"/>
      <c r="VNS31" s="28"/>
      <c r="VNV31" s="28"/>
      <c r="VNW31" s="28"/>
      <c r="VNZ31" s="28"/>
      <c r="VOA31" s="28"/>
      <c r="VOD31" s="28"/>
      <c r="VOE31" s="28"/>
      <c r="VOH31" s="28"/>
      <c r="VOI31" s="28"/>
      <c r="VOL31" s="28"/>
      <c r="VOM31" s="28"/>
      <c r="VOP31" s="28"/>
      <c r="VOQ31" s="28"/>
      <c r="VOT31" s="28"/>
      <c r="VOU31" s="28"/>
      <c r="VOX31" s="28"/>
      <c r="VOY31" s="28"/>
      <c r="VPB31" s="28"/>
      <c r="VPC31" s="28"/>
      <c r="VPF31" s="28"/>
      <c r="VPG31" s="28"/>
      <c r="VPJ31" s="28"/>
      <c r="VPK31" s="28"/>
      <c r="VPN31" s="28"/>
      <c r="VPO31" s="28"/>
      <c r="VPR31" s="28"/>
      <c r="VPS31" s="28"/>
      <c r="VPV31" s="28"/>
      <c r="VPW31" s="28"/>
      <c r="VPZ31" s="28"/>
      <c r="VQA31" s="28"/>
      <c r="VQD31" s="28"/>
      <c r="VQE31" s="28"/>
      <c r="VQH31" s="28"/>
      <c r="VQI31" s="28"/>
      <c r="VQL31" s="28"/>
      <c r="VQM31" s="28"/>
      <c r="VQP31" s="28"/>
      <c r="VQQ31" s="28"/>
      <c r="VQT31" s="28"/>
      <c r="VQU31" s="28"/>
      <c r="VQX31" s="28"/>
      <c r="VQY31" s="28"/>
      <c r="VRB31" s="28"/>
      <c r="VRC31" s="28"/>
      <c r="VRF31" s="28"/>
      <c r="VRG31" s="28"/>
      <c r="VRJ31" s="28"/>
      <c r="VRK31" s="28"/>
      <c r="VRN31" s="28"/>
      <c r="VRO31" s="28"/>
      <c r="VRR31" s="28"/>
      <c r="VRS31" s="28"/>
      <c r="VRV31" s="28"/>
      <c r="VRW31" s="28"/>
      <c r="VRZ31" s="28"/>
      <c r="VSA31" s="28"/>
      <c r="VSD31" s="28"/>
      <c r="VSE31" s="28"/>
      <c r="VSH31" s="28"/>
      <c r="VSI31" s="28"/>
      <c r="VSL31" s="28"/>
      <c r="VSM31" s="28"/>
      <c r="VSP31" s="28"/>
      <c r="VSQ31" s="28"/>
      <c r="VST31" s="28"/>
      <c r="VSU31" s="28"/>
      <c r="VSX31" s="28"/>
      <c r="VSY31" s="28"/>
      <c r="VTB31" s="28"/>
      <c r="VTC31" s="28"/>
      <c r="VTF31" s="28"/>
      <c r="VTG31" s="28"/>
      <c r="VTJ31" s="28"/>
      <c r="VTK31" s="28"/>
      <c r="VTN31" s="28"/>
      <c r="VTO31" s="28"/>
      <c r="VTR31" s="28"/>
      <c r="VTS31" s="28"/>
      <c r="VTV31" s="28"/>
      <c r="VTW31" s="28"/>
      <c r="VTZ31" s="28"/>
      <c r="VUA31" s="28"/>
      <c r="VUD31" s="28"/>
      <c r="VUE31" s="28"/>
      <c r="VUH31" s="28"/>
      <c r="VUI31" s="28"/>
      <c r="VUL31" s="28"/>
      <c r="VUM31" s="28"/>
      <c r="VUP31" s="28"/>
      <c r="VUQ31" s="28"/>
      <c r="VUT31" s="28"/>
      <c r="VUU31" s="28"/>
      <c r="VUX31" s="28"/>
      <c r="VUY31" s="28"/>
      <c r="VVB31" s="28"/>
      <c r="VVC31" s="28"/>
      <c r="VVF31" s="28"/>
      <c r="VVG31" s="28"/>
      <c r="VVJ31" s="28"/>
      <c r="VVK31" s="28"/>
      <c r="VVN31" s="28"/>
      <c r="VVO31" s="28"/>
      <c r="VVR31" s="28"/>
      <c r="VVS31" s="28"/>
      <c r="VVV31" s="28"/>
      <c r="VVW31" s="28"/>
      <c r="VVZ31" s="28"/>
      <c r="VWA31" s="28"/>
      <c r="VWD31" s="28"/>
      <c r="VWE31" s="28"/>
      <c r="VWH31" s="28"/>
      <c r="VWI31" s="28"/>
      <c r="VWL31" s="28"/>
      <c r="VWM31" s="28"/>
      <c r="VWP31" s="28"/>
      <c r="VWQ31" s="28"/>
      <c r="VWT31" s="28"/>
      <c r="VWU31" s="28"/>
      <c r="VWX31" s="28"/>
      <c r="VWY31" s="28"/>
      <c r="VXB31" s="28"/>
      <c r="VXC31" s="28"/>
      <c r="VXF31" s="28"/>
      <c r="VXG31" s="28"/>
      <c r="VXJ31" s="28"/>
      <c r="VXK31" s="28"/>
      <c r="VXN31" s="28"/>
      <c r="VXO31" s="28"/>
      <c r="VXR31" s="28"/>
      <c r="VXS31" s="28"/>
      <c r="VXV31" s="28"/>
      <c r="VXW31" s="28"/>
      <c r="VXZ31" s="28"/>
      <c r="VYA31" s="28"/>
      <c r="VYD31" s="28"/>
      <c r="VYE31" s="28"/>
      <c r="VYH31" s="28"/>
      <c r="VYI31" s="28"/>
      <c r="VYL31" s="28"/>
      <c r="VYM31" s="28"/>
      <c r="VYP31" s="28"/>
      <c r="VYQ31" s="28"/>
      <c r="VYT31" s="28"/>
      <c r="VYU31" s="28"/>
      <c r="VYX31" s="28"/>
      <c r="VYY31" s="28"/>
      <c r="VZB31" s="28"/>
      <c r="VZC31" s="28"/>
      <c r="VZF31" s="28"/>
      <c r="VZG31" s="28"/>
      <c r="VZJ31" s="28"/>
      <c r="VZK31" s="28"/>
      <c r="VZN31" s="28"/>
      <c r="VZO31" s="28"/>
      <c r="VZR31" s="28"/>
      <c r="VZS31" s="28"/>
      <c r="VZV31" s="28"/>
      <c r="VZW31" s="28"/>
      <c r="VZZ31" s="28"/>
      <c r="WAA31" s="28"/>
      <c r="WAD31" s="28"/>
      <c r="WAE31" s="28"/>
      <c r="WAH31" s="28"/>
      <c r="WAI31" s="28"/>
      <c r="WAL31" s="28"/>
      <c r="WAM31" s="28"/>
      <c r="WAP31" s="28"/>
      <c r="WAQ31" s="28"/>
      <c r="WAT31" s="28"/>
      <c r="WAU31" s="28"/>
      <c r="WAX31" s="28"/>
      <c r="WAY31" s="28"/>
      <c r="WBB31" s="28"/>
      <c r="WBC31" s="28"/>
      <c r="WBF31" s="28"/>
      <c r="WBG31" s="28"/>
      <c r="WBJ31" s="28"/>
      <c r="WBK31" s="28"/>
      <c r="WBN31" s="28"/>
      <c r="WBO31" s="28"/>
      <c r="WBR31" s="28"/>
      <c r="WBS31" s="28"/>
      <c r="WBV31" s="28"/>
      <c r="WBW31" s="28"/>
      <c r="WBZ31" s="28"/>
      <c r="WCA31" s="28"/>
      <c r="WCD31" s="28"/>
      <c r="WCE31" s="28"/>
      <c r="WCH31" s="28"/>
      <c r="WCI31" s="28"/>
      <c r="WCL31" s="28"/>
      <c r="WCM31" s="28"/>
      <c r="WCP31" s="28"/>
      <c r="WCQ31" s="28"/>
      <c r="WCT31" s="28"/>
      <c r="WCU31" s="28"/>
      <c r="WCX31" s="28"/>
      <c r="WCY31" s="28"/>
      <c r="WDB31" s="28"/>
      <c r="WDC31" s="28"/>
      <c r="WDF31" s="28"/>
      <c r="WDG31" s="28"/>
      <c r="WDJ31" s="28"/>
      <c r="WDK31" s="28"/>
      <c r="WDN31" s="28"/>
      <c r="WDO31" s="28"/>
      <c r="WDR31" s="28"/>
      <c r="WDS31" s="28"/>
      <c r="WDV31" s="28"/>
      <c r="WDW31" s="28"/>
      <c r="WDZ31" s="28"/>
      <c r="WEA31" s="28"/>
      <c r="WED31" s="28"/>
      <c r="WEE31" s="28"/>
      <c r="WEH31" s="28"/>
      <c r="WEI31" s="28"/>
      <c r="WEL31" s="28"/>
      <c r="WEM31" s="28"/>
      <c r="WEP31" s="28"/>
      <c r="WEQ31" s="28"/>
      <c r="WET31" s="28"/>
      <c r="WEU31" s="28"/>
      <c r="WEX31" s="28"/>
      <c r="WEY31" s="28"/>
      <c r="WFB31" s="28"/>
      <c r="WFC31" s="28"/>
      <c r="WFF31" s="28"/>
      <c r="WFG31" s="28"/>
      <c r="WFJ31" s="28"/>
      <c r="WFK31" s="28"/>
      <c r="WFN31" s="28"/>
      <c r="WFO31" s="28"/>
      <c r="WFR31" s="28"/>
      <c r="WFS31" s="28"/>
      <c r="WFV31" s="28"/>
      <c r="WFW31" s="28"/>
      <c r="WFZ31" s="28"/>
      <c r="WGA31" s="28"/>
      <c r="WGD31" s="28"/>
      <c r="WGE31" s="28"/>
      <c r="WGH31" s="28"/>
      <c r="WGI31" s="28"/>
      <c r="WGL31" s="28"/>
      <c r="WGM31" s="28"/>
      <c r="WGP31" s="28"/>
      <c r="WGQ31" s="28"/>
      <c r="WGT31" s="28"/>
      <c r="WGU31" s="28"/>
      <c r="WGX31" s="28"/>
      <c r="WGY31" s="28"/>
      <c r="WHB31" s="28"/>
      <c r="WHC31" s="28"/>
      <c r="WHF31" s="28"/>
      <c r="WHG31" s="28"/>
      <c r="WHJ31" s="28"/>
      <c r="WHK31" s="28"/>
      <c r="WHN31" s="28"/>
      <c r="WHO31" s="28"/>
      <c r="WHR31" s="28"/>
      <c r="WHS31" s="28"/>
      <c r="WHV31" s="28"/>
      <c r="WHW31" s="28"/>
      <c r="WHZ31" s="28"/>
      <c r="WIA31" s="28"/>
      <c r="WID31" s="28"/>
      <c r="WIE31" s="28"/>
      <c r="WIH31" s="28"/>
      <c r="WII31" s="28"/>
      <c r="WIL31" s="28"/>
      <c r="WIM31" s="28"/>
      <c r="WIP31" s="28"/>
      <c r="WIQ31" s="28"/>
      <c r="WIT31" s="28"/>
      <c r="WIU31" s="28"/>
      <c r="WIX31" s="28"/>
      <c r="WIY31" s="28"/>
      <c r="WJB31" s="28"/>
      <c r="WJC31" s="28"/>
      <c r="WJF31" s="28"/>
      <c r="WJG31" s="28"/>
      <c r="WJJ31" s="28"/>
      <c r="WJK31" s="28"/>
      <c r="WJN31" s="28"/>
      <c r="WJO31" s="28"/>
      <c r="WJR31" s="28"/>
      <c r="WJS31" s="28"/>
      <c r="WJV31" s="28"/>
      <c r="WJW31" s="28"/>
      <c r="WJZ31" s="28"/>
      <c r="WKA31" s="28"/>
      <c r="WKD31" s="28"/>
      <c r="WKE31" s="28"/>
      <c r="WKH31" s="28"/>
      <c r="WKI31" s="28"/>
      <c r="WKL31" s="28"/>
      <c r="WKM31" s="28"/>
      <c r="WKP31" s="28"/>
      <c r="WKQ31" s="28"/>
      <c r="WKT31" s="28"/>
      <c r="WKU31" s="28"/>
      <c r="WKX31" s="28"/>
      <c r="WKY31" s="28"/>
      <c r="WLB31" s="28"/>
      <c r="WLC31" s="28"/>
      <c r="WLF31" s="28"/>
      <c r="WLG31" s="28"/>
      <c r="WLJ31" s="28"/>
      <c r="WLK31" s="28"/>
      <c r="WLN31" s="28"/>
      <c r="WLO31" s="28"/>
      <c r="WLR31" s="28"/>
      <c r="WLS31" s="28"/>
      <c r="WLV31" s="28"/>
      <c r="WLW31" s="28"/>
      <c r="WLZ31" s="28"/>
      <c r="WMA31" s="28"/>
      <c r="WMD31" s="28"/>
      <c r="WME31" s="28"/>
      <c r="WMH31" s="28"/>
      <c r="WMI31" s="28"/>
      <c r="WML31" s="28"/>
      <c r="WMM31" s="28"/>
      <c r="WMP31" s="28"/>
      <c r="WMQ31" s="28"/>
      <c r="WMT31" s="28"/>
      <c r="WMU31" s="28"/>
      <c r="WMX31" s="28"/>
      <c r="WMY31" s="28"/>
      <c r="WNB31" s="28"/>
      <c r="WNC31" s="28"/>
      <c r="WNF31" s="28"/>
      <c r="WNG31" s="28"/>
      <c r="WNJ31" s="28"/>
      <c r="WNK31" s="28"/>
      <c r="WNN31" s="28"/>
      <c r="WNO31" s="28"/>
      <c r="WNR31" s="28"/>
      <c r="WNS31" s="28"/>
      <c r="WNV31" s="28"/>
      <c r="WNW31" s="28"/>
      <c r="WNZ31" s="28"/>
      <c r="WOA31" s="28"/>
      <c r="WOD31" s="28"/>
      <c r="WOE31" s="28"/>
      <c r="WOH31" s="28"/>
      <c r="WOI31" s="28"/>
      <c r="WOL31" s="28"/>
      <c r="WOM31" s="28"/>
      <c r="WOP31" s="28"/>
      <c r="WOQ31" s="28"/>
      <c r="WOT31" s="28"/>
      <c r="WOU31" s="28"/>
      <c r="WOX31" s="28"/>
      <c r="WOY31" s="28"/>
      <c r="WPB31" s="28"/>
      <c r="WPC31" s="28"/>
      <c r="WPF31" s="28"/>
      <c r="WPG31" s="28"/>
      <c r="WPJ31" s="28"/>
      <c r="WPK31" s="28"/>
      <c r="WPN31" s="28"/>
      <c r="WPO31" s="28"/>
      <c r="WPR31" s="28"/>
      <c r="WPS31" s="28"/>
      <c r="WPV31" s="28"/>
      <c r="WPW31" s="28"/>
      <c r="WPZ31" s="28"/>
      <c r="WQA31" s="28"/>
      <c r="WQD31" s="28"/>
      <c r="WQE31" s="28"/>
      <c r="WQH31" s="28"/>
      <c r="WQI31" s="28"/>
      <c r="WQL31" s="28"/>
      <c r="WQM31" s="28"/>
      <c r="WQP31" s="28"/>
      <c r="WQQ31" s="28"/>
      <c r="WQT31" s="28"/>
      <c r="WQU31" s="28"/>
      <c r="WQX31" s="28"/>
      <c r="WQY31" s="28"/>
      <c r="WRB31" s="28"/>
      <c r="WRC31" s="28"/>
      <c r="WRF31" s="28"/>
      <c r="WRG31" s="28"/>
      <c r="WRJ31" s="28"/>
      <c r="WRK31" s="28"/>
      <c r="WRN31" s="28"/>
      <c r="WRO31" s="28"/>
      <c r="WRR31" s="28"/>
      <c r="WRS31" s="28"/>
      <c r="WRV31" s="28"/>
      <c r="WRW31" s="28"/>
      <c r="WRZ31" s="28"/>
      <c r="WSA31" s="28"/>
      <c r="WSD31" s="28"/>
      <c r="WSE31" s="28"/>
      <c r="WSH31" s="28"/>
      <c r="WSI31" s="28"/>
      <c r="WSL31" s="28"/>
      <c r="WSM31" s="28"/>
      <c r="WSP31" s="28"/>
      <c r="WSQ31" s="28"/>
      <c r="WST31" s="28"/>
      <c r="WSU31" s="28"/>
      <c r="WSX31" s="28"/>
      <c r="WSY31" s="28"/>
      <c r="WTB31" s="28"/>
      <c r="WTC31" s="28"/>
      <c r="WTF31" s="28"/>
      <c r="WTG31" s="28"/>
      <c r="WTJ31" s="28"/>
      <c r="WTK31" s="28"/>
      <c r="WTN31" s="28"/>
      <c r="WTO31" s="28"/>
      <c r="WTR31" s="28"/>
      <c r="WTS31" s="28"/>
      <c r="WTV31" s="28"/>
      <c r="WTW31" s="28"/>
      <c r="WTZ31" s="28"/>
      <c r="WUA31" s="28"/>
      <c r="WUD31" s="28"/>
      <c r="WUE31" s="28"/>
      <c r="WUH31" s="28"/>
      <c r="WUI31" s="28"/>
      <c r="WUL31" s="28"/>
      <c r="WUM31" s="28"/>
      <c r="WUP31" s="28"/>
      <c r="WUQ31" s="28"/>
      <c r="WUT31" s="28"/>
      <c r="WUU31" s="28"/>
      <c r="WUX31" s="28"/>
      <c r="WUY31" s="28"/>
      <c r="WVB31" s="28"/>
      <c r="WVC31" s="28"/>
      <c r="WVF31" s="28"/>
      <c r="WVG31" s="28"/>
      <c r="WVJ31" s="28"/>
      <c r="WVK31" s="28"/>
      <c r="WVN31" s="28"/>
      <c r="WVO31" s="28"/>
      <c r="WVR31" s="28"/>
      <c r="WVS31" s="28"/>
      <c r="WVV31" s="28"/>
      <c r="WVW31" s="28"/>
      <c r="WVZ31" s="28"/>
      <c r="WWA31" s="28"/>
      <c r="WWD31" s="28"/>
      <c r="WWE31" s="28"/>
      <c r="WWH31" s="28"/>
      <c r="WWI31" s="28"/>
      <c r="WWL31" s="28"/>
      <c r="WWM31" s="28"/>
      <c r="WWP31" s="28"/>
      <c r="WWQ31" s="28"/>
      <c r="WWT31" s="28"/>
      <c r="WWU31" s="28"/>
      <c r="WWX31" s="28"/>
      <c r="WWY31" s="28"/>
      <c r="WXB31" s="28"/>
      <c r="WXC31" s="28"/>
      <c r="WXF31" s="28"/>
      <c r="WXG31" s="28"/>
      <c r="WXJ31" s="28"/>
      <c r="WXK31" s="28"/>
      <c r="WXN31" s="28"/>
      <c r="WXO31" s="28"/>
      <c r="WXR31" s="28"/>
      <c r="WXS31" s="28"/>
      <c r="WXV31" s="28"/>
      <c r="WXW31" s="28"/>
      <c r="WXZ31" s="28"/>
      <c r="WYA31" s="28"/>
      <c r="WYD31" s="28"/>
      <c r="WYE31" s="28"/>
      <c r="WYH31" s="28"/>
      <c r="WYI31" s="28"/>
      <c r="WYL31" s="28"/>
      <c r="WYM31" s="28"/>
      <c r="WYP31" s="28"/>
      <c r="WYQ31" s="28"/>
      <c r="WYT31" s="28"/>
      <c r="WYU31" s="28"/>
      <c r="WYX31" s="28"/>
      <c r="WYY31" s="28"/>
      <c r="WZB31" s="28"/>
      <c r="WZC31" s="28"/>
      <c r="WZF31" s="28"/>
      <c r="WZG31" s="28"/>
      <c r="WZJ31" s="28"/>
      <c r="WZK31" s="28"/>
      <c r="WZN31" s="28"/>
      <c r="WZO31" s="28"/>
      <c r="WZR31" s="28"/>
      <c r="WZS31" s="28"/>
      <c r="WZV31" s="28"/>
      <c r="WZW31" s="28"/>
      <c r="WZZ31" s="28"/>
      <c r="XAA31" s="28"/>
      <c r="XAD31" s="28"/>
      <c r="XAE31" s="28"/>
      <c r="XAH31" s="28"/>
      <c r="XAI31" s="28"/>
      <c r="XAL31" s="28"/>
      <c r="XAM31" s="28"/>
      <c r="XAP31" s="28"/>
      <c r="XAQ31" s="28"/>
      <c r="XAT31" s="28"/>
      <c r="XAU31" s="28"/>
      <c r="XAX31" s="28"/>
      <c r="XAY31" s="28"/>
      <c r="XBB31" s="28"/>
      <c r="XBC31" s="28"/>
      <c r="XBF31" s="28"/>
      <c r="XBG31" s="28"/>
      <c r="XBJ31" s="28"/>
      <c r="XBK31" s="28"/>
      <c r="XBN31" s="28"/>
      <c r="XBO31" s="28"/>
      <c r="XBR31" s="28"/>
      <c r="XBS31" s="28"/>
      <c r="XBV31" s="28"/>
      <c r="XBW31" s="28"/>
      <c r="XBZ31" s="28"/>
      <c r="XCA31" s="28"/>
      <c r="XCD31" s="28"/>
      <c r="XCE31" s="28"/>
      <c r="XCH31" s="28"/>
      <c r="XCI31" s="28"/>
      <c r="XCL31" s="28"/>
      <c r="XCM31" s="28"/>
      <c r="XCP31" s="28"/>
      <c r="XCQ31" s="28"/>
      <c r="XCT31" s="28"/>
      <c r="XCU31" s="28"/>
      <c r="XCX31" s="28"/>
      <c r="XCY31" s="28"/>
      <c r="XDB31" s="28"/>
      <c r="XDC31" s="28"/>
      <c r="XDF31" s="28"/>
      <c r="XDG31" s="28"/>
      <c r="XDJ31" s="28"/>
      <c r="XDK31" s="28"/>
      <c r="XDN31" s="28"/>
      <c r="XDO31" s="28"/>
      <c r="XDR31" s="28"/>
      <c r="XDS31" s="28"/>
      <c r="XDV31" s="28"/>
      <c r="XDW31" s="28"/>
      <c r="XDZ31" s="28"/>
      <c r="XEA31" s="28"/>
      <c r="XED31" s="28"/>
      <c r="XEE31" s="28"/>
      <c r="XEH31" s="28"/>
      <c r="XEI31" s="28"/>
      <c r="XEL31" s="28"/>
      <c r="XEM31" s="28"/>
      <c r="XEP31" s="28"/>
      <c r="XEQ31" s="28"/>
      <c r="XET31" s="28"/>
      <c r="XEU31" s="28"/>
      <c r="XEX31" s="28"/>
      <c r="XEY31" s="28"/>
      <c r="XFB31" s="28"/>
      <c r="XFC31" s="28"/>
    </row>
    <row r="32" spans="1:1023 1026:2047 2050:3071 3074:4095 4098:5119 5122:6143 6146:7167 7170:8191 8194:9215 9218:10239 10242:11263 11266:12287 12290:13311 13314:14335 14338:15359 15362:16383" ht="13.5" customHeight="1">
      <c r="A32" s="156" t="s">
        <v>116</v>
      </c>
      <c r="B32" s="158" t="s">
        <v>105</v>
      </c>
      <c r="C32" s="159" t="s">
        <v>2</v>
      </c>
      <c r="D32" s="27"/>
    </row>
    <row r="33" spans="1:4" ht="13.5" customHeight="1">
      <c r="A33" s="156" t="s">
        <v>117</v>
      </c>
      <c r="B33" s="160" t="s">
        <v>105</v>
      </c>
      <c r="C33" s="161"/>
      <c r="D33" s="27"/>
    </row>
    <row r="34" spans="1:4" ht="13.5" customHeight="1">
      <c r="A34" s="156" t="s">
        <v>118</v>
      </c>
      <c r="B34" s="160" t="s">
        <v>105</v>
      </c>
      <c r="C34" s="161"/>
      <c r="D34" s="27"/>
    </row>
    <row r="35" spans="1:4" ht="15.75">
      <c r="A35" s="136" t="s">
        <v>119</v>
      </c>
      <c r="B35" s="138"/>
      <c r="C35" s="138"/>
      <c r="D35" s="138"/>
    </row>
    <row r="36" spans="1:4">
      <c r="A36" s="27" t="s">
        <v>120</v>
      </c>
      <c r="B36" s="28" t="s">
        <v>48</v>
      </c>
      <c r="D36" s="27"/>
    </row>
    <row r="37" spans="1:4" s="139" customFormat="1">
      <c r="A37" s="27" t="s">
        <v>121</v>
      </c>
      <c r="B37" s="39" t="s">
        <v>105</v>
      </c>
      <c r="C37" s="39"/>
      <c r="D37" s="39"/>
    </row>
    <row r="38" spans="1:4" s="139" customFormat="1" ht="40.5" customHeight="1">
      <c r="A38" s="133"/>
      <c r="B38" s="57"/>
      <c r="C38" s="57"/>
      <c r="D38" s="143"/>
    </row>
    <row r="39" spans="1:4" s="139" customFormat="1">
      <c r="A39" s="133"/>
      <c r="B39" s="57"/>
      <c r="C39" s="57"/>
      <c r="D39" s="143"/>
    </row>
    <row r="40" spans="1:4">
      <c r="A40" s="133"/>
      <c r="B40" s="57"/>
      <c r="C40" s="57"/>
      <c r="D40" s="57"/>
    </row>
    <row r="41" spans="1:4">
      <c r="A41" s="142"/>
      <c r="B41" s="57"/>
      <c r="C41" s="57"/>
      <c r="D41" s="57"/>
    </row>
  </sheetData>
  <mergeCells count="3">
    <mergeCell ref="A4:C4"/>
    <mergeCell ref="A16:C1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4D22D6-70F2-406C-9C50-05C7685E54CF}"/>
</file>

<file path=customXml/itemProps2.xml><?xml version="1.0" encoding="utf-8"?>
<ds:datastoreItem xmlns:ds="http://schemas.openxmlformats.org/officeDocument/2006/customXml" ds:itemID="{A08CF49F-8D32-437A-A0B5-E4CC85484C36}"/>
</file>

<file path=customXml/itemProps3.xml><?xml version="1.0" encoding="utf-8"?>
<ds:datastoreItem xmlns:ds="http://schemas.openxmlformats.org/officeDocument/2006/customXml" ds:itemID="{AAAB9E9A-59F5-4B31-911B-8BC2E9E431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2025-09-08T07:21:27Z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